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E676DFAC-217E-41BC-9718-FA2A5F6229B8}"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5"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E57" i="1" l="1"/>
  <c r="D105" i="20"/>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E56" i="1" l="1"/>
  <c r="G56" i="1" s="1"/>
  <c r="G53" i="1"/>
  <c r="AF51" i="9"/>
  <c r="AI51" i="9" s="1"/>
  <c r="G55" i="1"/>
  <c r="G60"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<sst xmlns="http://schemas.openxmlformats.org/spreadsheetml/2006/main" count="2960" uniqueCount="1081">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</sst>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8842</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536</v>
      </c>
      <c r="C1" s="293" t="str">
        <f ca="1">IFERROR(VLOOKUP(B1,TIT,2,FALSE)," ")</f>
        <v>RINFORZO E CONSOLIDAMENTO DI VOLTE A BOTTE MEDIANTE PLACCAGGIO ESTRADOSSALE CON TESSUTI IN FIBRA DI ACCIAIO GALVANIZZATO (670 G/MQ)  E GEOMALTA A BASE DI PURA CALCE IDRAULICA NATURALE</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 xml:space="preserve">Geosteel </v>
      </c>
      <c r="B6" s="241" t="str">
        <f ca="1">IFERROR(VLOOKUP(VLOOKUP(B1,TAB,3,FALSE),VAR,2,FALSE),"")</f>
        <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414</v>
      </c>
      <c r="B7" s="143"/>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Pulizia del sottofondo</v>
      </c>
      <c r="B20" s="267"/>
      <c r="C20" s="267"/>
      <c r="D20" s="157"/>
      <c r="E20" s="158"/>
      <c r="F20" s="159"/>
      <c r="G20" s="244"/>
      <c r="I20" s="5" t="s">
        <v>593</v>
      </c>
      <c r="J20" s="1">
        <f ca="1">IF(A20="",0,1)</f>
        <v>1</v>
      </c>
      <c r="L20" s="268" t="str">
        <f ca="1">IF(VLOOKUP($B$1,LAV_2,2,FALSE)=0,"",VLOOKUP($B$1,LAV_2,2,FALSE))</f>
        <v>Stesura e rollatura fibra in acciaio galvanizzato uhtss</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0.05</v>
      </c>
      <c r="F21" s="184">
        <f ca="1">IFERROR(VLOOKUP(A21,PRZ,3,FALSE),"")</f>
        <v>30.07</v>
      </c>
      <c r="G21" s="245">
        <f ca="1">IFERROR(E21*F21,"")</f>
        <v>1.5035000000000001</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0.2</v>
      </c>
      <c r="Q21" s="8">
        <f t="shared" ref="Q21:Q28" ca="1" si="5">IFERROR(VLOOKUP(L21,PRZ,3,FALSE),"")</f>
        <v>30.07</v>
      </c>
      <c r="R21" s="9">
        <f ca="1">IFERROR(P21*Q21,"")</f>
        <v>6.0140000000000002</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0.05</v>
      </c>
      <c r="F22" s="184">
        <f t="shared" ref="F22:F49" ca="1" si="7">IFERROR(VLOOKUP(A22,PRZ,3,FALSE),"")</f>
        <v>32.450000000000003</v>
      </c>
      <c r="G22" s="245">
        <f t="shared" ref="G22:G49" ca="1" si="8">IFERROR(E22*F22,"")</f>
        <v>1.6225000000000003</v>
      </c>
      <c r="I22" s="11" t="s">
        <v>6</v>
      </c>
      <c r="J22" s="1">
        <f t="shared" ca="1" si="2"/>
        <v>1</v>
      </c>
      <c r="L22" s="272" t="str">
        <f ca="1">IF(L21=$I$20,$I$21,"")</f>
        <v>OPERAIO SPECIALIZZATO (M01002)</v>
      </c>
      <c r="M22" s="273"/>
      <c r="N22" s="273"/>
      <c r="O22" s="6" t="str">
        <f t="shared" ca="1" si="3"/>
        <v>h</v>
      </c>
      <c r="P22" s="10">
        <f t="shared" ca="1" si="4"/>
        <v>0.2</v>
      </c>
      <c r="Q22" s="8">
        <f t="shared" ca="1" si="5"/>
        <v>32.450000000000003</v>
      </c>
      <c r="R22" s="9">
        <f t="shared" ref="R22:R28" ca="1" si="9">IFERROR(P22*Q22,"")</f>
        <v>6.4900000000000011</v>
      </c>
    </row>
    <row r="23" spans="1:18" ht="15" customHeight="1" x14ac:dyDescent="0.35">
      <c r="A23" s="266" t="str">
        <f ca="1">IF(VLOOKUP($B$1,LAV_1,3,FALSE)=0,"",VLOOKUP($B$1,LAV_1,3,FALSE))</f>
        <v>Preparazione e stesura geomalta, primo strato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geomalta,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0.12</v>
      </c>
      <c r="F24" s="184">
        <f t="shared" ca="1" si="7"/>
        <v>30.07</v>
      </c>
      <c r="G24" s="245">
        <f t="shared" ca="1" si="8"/>
        <v>3.6084000000000001</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0.12</v>
      </c>
      <c r="F25" s="184">
        <f t="shared" ca="1" si="7"/>
        <v>32.450000000000003</v>
      </c>
      <c r="G25" s="245">
        <f t="shared" ca="1" si="8"/>
        <v>3.8940000000000001</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Stesura e rollatura fibra in acciaio galvanizzato uhtss</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0.2</v>
      </c>
      <c r="F27" s="184">
        <f t="shared" ca="1" si="7"/>
        <v>30.07</v>
      </c>
      <c r="G27" s="245">
        <f t="shared" ca="1" si="8"/>
        <v>6.0140000000000002</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0.2</v>
      </c>
      <c r="F28" s="184">
        <f t="shared" ca="1" si="7"/>
        <v>32.450000000000003</v>
      </c>
      <c r="G28" s="245">
        <f t="shared" ca="1" si="8"/>
        <v>6.4900000000000011</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geomalta, secondo strato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v>
      </c>
      <c r="F30" s="184">
        <f t="shared" ca="1" si="7"/>
        <v>30.07</v>
      </c>
      <c r="G30" s="245">
        <f t="shared" ca="1" si="8"/>
        <v>3.0070000000000001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v>
      </c>
      <c r="F31" s="184">
        <f t="shared" ca="1" si="7"/>
        <v>32.450000000000003</v>
      </c>
      <c r="G31" s="245">
        <f t="shared" ca="1" si="8"/>
        <v>3.2450000000000006</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29.384400000000007</v>
      </c>
      <c r="J50" s="1">
        <f t="shared" si="2"/>
        <v>0</v>
      </c>
      <c r="L50" s="264"/>
      <c r="M50" s="265"/>
      <c r="N50" s="265"/>
      <c r="O50" s="6"/>
      <c r="P50" s="10"/>
      <c r="Q50" s="12"/>
      <c r="R50" s="13">
        <f ca="1">SUM(R21:R49)</f>
        <v>18.756</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F Antisismico </v>
      </c>
      <c r="B52" s="275"/>
      <c r="C52" s="186" t="str">
        <f ca="1">IF(VLOOKUP($B$1,MAT_2,3,FALSE)=0,"",VLOOKUP($B$1,MAT_2,3,FALSE))</f>
        <v>1°strato (5 mm)</v>
      </c>
      <c r="D52" s="162" t="str">
        <f ca="1">IFERROR(VLOOKUP(A52,PRZ,2,FALSE),"")</f>
        <v>kg</v>
      </c>
      <c r="E52" s="183">
        <f t="shared" ref="E52:E61" ca="1" si="11">IFERROR(IF(VLOOKUP(CONCATENATE(A52,C52),QPR,3,FALSE)=0,"",VLOOKUP(CONCATENATE(A52,C52),QPR,3,FALSE)),"")</f>
        <v>7</v>
      </c>
      <c r="F52" s="184">
        <f t="shared" ref="F52:F61" ca="1" si="12">IFERROR(VLOOKUP(A52,PRZ,3,FALSE),"")</f>
        <v>0.44</v>
      </c>
      <c r="G52" s="245">
        <f ca="1" xml:space="preserve"> IFERROR(F52*E52,"")</f>
        <v>3.08</v>
      </c>
      <c r="J52" s="1">
        <f t="shared" ca="1" si="2"/>
        <v>1</v>
      </c>
    </row>
    <row r="53" spans="1:18" ht="15" customHeight="1" x14ac:dyDescent="0.35">
      <c r="A53" s="274" t="str">
        <f ca="1">IF(VLOOKUP($B$1,MAT_1,3,FALSE)=0,"",VLOOKUP($B$1,MAT_1,3,FALSE))</f>
        <v xml:space="preserve">Geocalce F Antisismico </v>
      </c>
      <c r="B53" s="275"/>
      <c r="C53" s="186" t="str">
        <f ca="1">IF(VLOOKUP($B$1,MAT_2,4,FALSE)=0,"",VLOOKUP($B$1,MAT_2,4,FALSE))</f>
        <v>2°strato (3 mm)</v>
      </c>
      <c r="D53" s="162" t="str">
        <f t="shared" ref="D53:D62" ca="1" si="13">IFERROR(VLOOKUP(A53,PRZ,2,FALSE),"")</f>
        <v>kg</v>
      </c>
      <c r="E53" s="183">
        <f t="shared" ca="1" si="11"/>
        <v>4.2</v>
      </c>
      <c r="F53" s="184">
        <f t="shared" ca="1" si="12"/>
        <v>0.44</v>
      </c>
      <c r="G53" s="245">
        <f t="shared" ref="G53:G61" ca="1" si="14" xml:space="preserve"> IFERROR(F53*E53,"")</f>
        <v>1.8480000000000001</v>
      </c>
      <c r="J53" s="1">
        <f t="shared" ca="1" si="2"/>
        <v>1</v>
      </c>
    </row>
    <row r="54" spans="1:18" ht="15" customHeight="1" x14ac:dyDescent="0.35">
      <c r="A54" s="274" t="str">
        <f ca="1">IF(VLOOKUP($B$1,MAT_1,4,FALSE)=0,"",VLOOKUP($B$1,MAT_1,4,FALSE))</f>
        <v xml:space="preserve">Geosteel G600 </v>
      </c>
      <c r="B54" s="275"/>
      <c r="C54" s="186" t="str">
        <f ca="1">IF(VLOOKUP($B$1,MAT_2,5,FALSE)=0,"",VLOOKUP($B$1,MAT_2,5,FALSE))</f>
        <v>(peso 670 g/mq )</v>
      </c>
      <c r="D54" s="162" t="str">
        <f t="shared" ca="1" si="13"/>
        <v>m</v>
      </c>
      <c r="E54" s="183">
        <f t="shared" ca="1" si="11"/>
        <v>3.5000000000000004</v>
      </c>
      <c r="F54" s="184">
        <f t="shared" ca="1" si="12"/>
        <v>18.739999999999998</v>
      </c>
      <c r="G54" s="245">
        <f t="shared" ca="1" si="14"/>
        <v>65.59</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70.518000000000001</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0.3</v>
      </c>
      <c r="F64" s="184">
        <v>8</v>
      </c>
      <c r="G64" s="245">
        <f ca="1" xml:space="preserve"> F64*E64</f>
        <v>2.4</v>
      </c>
      <c r="J64" s="1">
        <f t="shared" si="2"/>
        <v>1</v>
      </c>
    </row>
    <row r="65" spans="1:10" ht="15" customHeight="1" x14ac:dyDescent="0.35">
      <c r="A65" s="167" t="s">
        <v>11</v>
      </c>
      <c r="B65" s="166"/>
      <c r="C65" s="166"/>
      <c r="D65" s="168" t="s">
        <v>830</v>
      </c>
      <c r="E65" s="183">
        <f ca="1">ausiliaria_noli[[#Totals],[Ausiliaria per calcolo noli e trasporti]]</f>
        <v>13.545</v>
      </c>
      <c r="F65" s="185">
        <f>0.02</f>
        <v>0.02</v>
      </c>
      <c r="G65" s="245">
        <f ca="1" xml:space="preserve"> F65*E65</f>
        <v>0.27090000000000003</v>
      </c>
      <c r="J65" s="1">
        <f t="shared" si="2"/>
        <v>1</v>
      </c>
    </row>
    <row r="66" spans="1:10" ht="15" customHeight="1" x14ac:dyDescent="0.35">
      <c r="A66" s="167"/>
      <c r="B66" s="166"/>
      <c r="C66" s="166"/>
      <c r="D66" s="153"/>
      <c r="E66" s="153"/>
      <c r="F66" s="163" t="s">
        <v>12</v>
      </c>
      <c r="G66" s="164">
        <f ca="1">SUM(G64:G65)</f>
        <v>2.6709000000000001</v>
      </c>
      <c r="J66" s="1">
        <f t="shared" si="2"/>
        <v>0</v>
      </c>
    </row>
    <row r="67" spans="1:10" ht="15" customHeight="1" x14ac:dyDescent="0.35">
      <c r="A67" s="151"/>
      <c r="B67" s="152"/>
      <c r="C67" s="153"/>
      <c r="D67" s="153"/>
      <c r="E67" s="153"/>
      <c r="F67" s="163" t="s">
        <v>13</v>
      </c>
      <c r="G67" s="161">
        <f ca="1">SUM(G66,G62,G50)</f>
        <v>102.57330000000002</v>
      </c>
      <c r="I67" s="14"/>
      <c r="J67" s="1">
        <f t="shared" si="2"/>
        <v>0</v>
      </c>
    </row>
    <row r="68" spans="1:10" ht="15" customHeight="1" x14ac:dyDescent="0.35">
      <c r="A68" s="151"/>
      <c r="B68" s="152"/>
      <c r="C68" s="153"/>
      <c r="D68" s="153"/>
      <c r="E68" s="153"/>
      <c r="F68" s="170" t="s">
        <v>14</v>
      </c>
      <c r="G68" s="160">
        <f ca="1">G67*0.17</f>
        <v>17.437461000000003</v>
      </c>
      <c r="I68" s="14"/>
      <c r="J68" s="1">
        <f t="shared" si="2"/>
        <v>0</v>
      </c>
    </row>
    <row r="69" spans="1:10" ht="15" customHeight="1" x14ac:dyDescent="0.35">
      <c r="A69" s="165"/>
      <c r="B69" s="153"/>
      <c r="C69" s="153"/>
      <c r="D69" s="153"/>
      <c r="E69" s="153"/>
      <c r="F69" s="170" t="s">
        <v>15</v>
      </c>
      <c r="G69" s="160">
        <f ca="1">(G67+G68)*0.1</f>
        <v>12.001076100000002</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132.01183710000001</v>
      </c>
      <c r="J71" s="1">
        <f t="shared" si="2"/>
        <v>0</v>
      </c>
    </row>
    <row r="72" spans="1:10" ht="34.5" customHeight="1" thickBot="1" x14ac:dyDescent="0.4">
      <c r="A72" s="188" t="str">
        <f ca="1">IF(VLOOKUP(B1,AUS,15,FALSE)=1,"Per ogni strato successivo al primo",IF(VLOOKUP(B1,AUS,15,FALSE)=2,"Per ogni cm di spessore aggiuntivo",""))</f>
        <v>Per ogni strato successivo al primo</v>
      </c>
      <c r="B72" s="255" t="str">
        <f ca="1">IF(OR(A72="Per ogni strato successivo al primo",A72="Per ogni cm di spessore aggiuntivo"),"RU+PR+AT+SG+U","")</f>
        <v>RU+PR+AT+SG+U</v>
      </c>
      <c r="C72" s="255"/>
      <c r="D72" s="256" t="str">
        <f ca="1">IF(OR(A72="Per ogni strato successivo al primo",A72="Per ogni cm di spessore aggiuntivo"),"PREZZO COMPLESSIVO AL METRO QUADRO","")</f>
        <v>PREZZO COMPLESSIVO AL METRO QUADRO</v>
      </c>
      <c r="E72" s="256"/>
      <c r="F72" s="256"/>
      <c r="G72" s="189">
        <f ca="1">IFERROR(IF(A72="","",(SUM(R50,IF(VLOOKUP(B1,AUS,15,FALSE)=1,G53:G54,G52:G53),G66)+0.17*SUM(R50,IF(VLOOKUP(B1,AUS,15,FALSE)=1,G53:G54,G52:G53),G66)+0.1*(SUM(R50,IF(VLOOKUP(B1,AUS,15,FALSE)=1,G53:G54,G52:G53),G66)+0.17*SUM(R50,IF(VLOOKUP(B1,AUS,15,FALSE)=1,G53:G54,G52:G53),G66)))),"")</f>
        <v>114.3691263</v>
      </c>
      <c r="J72" s="1">
        <f t="shared" ca="1" si="2"/>
        <v>1</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str">
        <f t="shared" ref="C7:C17" ca="1" si="0">CONCATENATE(E7,F7,G7)</f>
        <v>RINFORZO A FLESSIONE DI PILASTRI MEDIANTE PLACCAGGIO CON TESSUTI IN FIBRA DI ACCIAIO GALVANIZZATO (670 G/MQ)  E GEOMALTA MINERALE STRUTTURALE TIXOTROPICA</v>
      </c>
      <c r="E7" s="19" t="s">
        <v>946</v>
      </c>
      <c r="F7" s="29" t="str">
        <f ca="1">UPPER(VLOOKUP(CONCATENATE(Analisi!$A$6,Analisi!$A$7),MAT,4,FALSE))</f>
        <v xml:space="preserve">TESSUTI IN FIBRA DI ACCIAIO GALVANIZZATO (670 G/MQ) </v>
      </c>
      <c r="G7" s="19" t="s">
        <v>20</v>
      </c>
      <c r="H7" s="29"/>
      <c r="I7" s="29"/>
    </row>
    <row r="8" spans="2:9" ht="25.5" x14ac:dyDescent="0.3">
      <c r="B8" s="30" t="s">
        <v>952</v>
      </c>
      <c r="C8" s="31" t="str">
        <f t="shared" ca="1" si="0"/>
        <v>RINFORZO A FLESSIONE DI PILASTRI MEDIANTE PLACCAGGIO CON TESSUTI IN FIBRA DI ACCIAIO GALVANIZZATO (670 G/MQ)  E ADESIVO EPOSSIDICO</v>
      </c>
      <c r="E8" s="19" t="s">
        <v>946</v>
      </c>
      <c r="F8" s="29" t="str">
        <f ca="1">UPPER(VLOOKUP(CONCATENATE(Analisi!$A$6,Analisi!$A$7),MAT,4,FALSE))</f>
        <v xml:space="preserve">TESSUTI IN FIBRA DI ACCIAIO GALVANIZZATO (670 G/MQ) </v>
      </c>
      <c r="G8" s="29" t="s">
        <v>21</v>
      </c>
      <c r="H8" s="29"/>
      <c r="I8" s="29"/>
    </row>
    <row r="9" spans="2:9" ht="25.5" x14ac:dyDescent="0.3">
      <c r="B9" s="30" t="s">
        <v>954</v>
      </c>
      <c r="C9" s="31" t="str">
        <f t="shared" ca="1" si="0"/>
        <v>RINFORZO A TAGLIO E CONFINAMENTO DI PILASTRI MEDIANTE PLACCAGGIO CON TESSUTI IN FIBRA DI ACCIAIO GALVANIZZATO (670 G/MQ)  E GEOMALTA MINERALE STRUTTURALE TIXOTROPICA</v>
      </c>
      <c r="E9" s="19" t="s">
        <v>955</v>
      </c>
      <c r="F9" s="40" t="str">
        <f ca="1">UPPER(VLOOKUP(CONCATENATE(Analisi!$A$6,Analisi!$A$7),MAT,4,FALSE))</f>
        <v xml:space="preserve">TESSUTI IN FIBRA DI ACCIAIO GALVANIZZATO (670 G/MQ) </v>
      </c>
      <c r="G9" s="19" t="s">
        <v>20</v>
      </c>
      <c r="H9" s="29"/>
      <c r="I9" s="29"/>
    </row>
    <row r="10" spans="2:9" ht="25.5" x14ac:dyDescent="0.3">
      <c r="B10" s="30" t="s">
        <v>956</v>
      </c>
      <c r="C10" s="31" t="str">
        <f t="shared" ca="1" si="0"/>
        <v>RINFORZO A TAGLIO E CONFINAMENTO DI PILASTRI MEDIANTE PLACCAGGIO CON TESSUTI IN FIBRA DI ACCIAIO GALVANIZZATO (670 G/MQ)  E ADESIVO EPOSSIDICO</v>
      </c>
      <c r="E10" s="19" t="s">
        <v>955</v>
      </c>
      <c r="F10" s="40" t="str">
        <f ca="1">UPPER(VLOOKUP(CONCATENATE(Analisi!$A$6,Analisi!$A$7),MAT,4,FALSE))</f>
        <v xml:space="preserve">TESSUTI IN FIBRA DI ACCIAIO GALVANIZZATO (670 G/MQ) </v>
      </c>
      <c r="G10" s="29" t="s">
        <v>21</v>
      </c>
      <c r="H10" s="29"/>
      <c r="I10" s="29"/>
    </row>
    <row r="11" spans="2:9" x14ac:dyDescent="0.3">
      <c r="B11" s="30" t="s">
        <v>943</v>
      </c>
      <c r="C11" s="31" t="str">
        <f t="shared" ca="1" si="0"/>
        <v>RINFORZO DI SETTI IN C.A. MEDIANTE PLACCAGGIO CON TESSUTI IN FIBRA DI ACCIAIO GALVANIZZATO (670 G/MQ)  E GEOMALTA MINERALE STRUTTURALE TIXOTROPICA</v>
      </c>
      <c r="E11" s="29" t="s">
        <v>958</v>
      </c>
      <c r="F11" s="40" t="str">
        <f ca="1">UPPER(VLOOKUP(CONCATENATE(Analisi!$A$6,Analisi!$A$7),MAT,4,FALSE))</f>
        <v xml:space="preserve">TESSUTI IN FIBRA DI ACCIAIO GALVANIZZATO (670 G/MQ) </v>
      </c>
      <c r="G11" s="29" t="s">
        <v>20</v>
      </c>
      <c r="H11" s="29"/>
      <c r="I11" s="29"/>
    </row>
    <row r="12" spans="2:9" x14ac:dyDescent="0.3">
      <c r="B12" s="30" t="s">
        <v>944</v>
      </c>
      <c r="C12" s="31" t="str">
        <f t="shared" ca="1" si="0"/>
        <v>RINFORZO DI SETTI IN C.A. MEDIANTE PLACCAGGIO CON TESSUTI IN FIBRA DI ACCIAIO GALVANIZZATO (670 G/MQ)  E ADESIVO EPOSSIDICO</v>
      </c>
      <c r="E12" s="29" t="s">
        <v>958</v>
      </c>
      <c r="F12" s="40" t="str">
        <f ca="1">UPPER(VLOOKUP(CONCATENATE(Analisi!$A$6,Analisi!$A$7),MAT,4,FALSE))</f>
        <v xml:space="preserve">TESSUTI IN FIBRA DI ACCIAIO GALVANIZZATO (670 G/MQ) </v>
      </c>
      <c r="G12" s="29" t="s">
        <v>21</v>
      </c>
      <c r="H12" s="29"/>
      <c r="I12" s="29"/>
    </row>
    <row r="13" spans="2:9" ht="25.5" x14ac:dyDescent="0.3">
      <c r="B13" s="30" t="s">
        <v>499</v>
      </c>
      <c r="C13" s="31" t="str">
        <f t="shared" ca="1" si="0"/>
        <v>RINFORZO DI NODI TRAVE-PILASTRO DI FACCIATA MEDIANTE PLACCAGGIO CON TESSUTI IN FIBRA DI ACCIAIO GALVANIZZATO (670 G/MQ)  E GEOMALTA MINERALE STRUTTURALE TIXOTROPICA</v>
      </c>
      <c r="E13" s="19" t="s">
        <v>165</v>
      </c>
      <c r="F13" s="40" t="str">
        <f ca="1">UPPER(VLOOKUP(CONCATENATE(Analisi!$A$6,Analisi!$A$7),MAT,4,FALSE))</f>
        <v xml:space="preserve">TESSUTI IN FIBRA DI ACCIAIO GALVANIZZATO (670 G/MQ) </v>
      </c>
      <c r="G13" s="29" t="s">
        <v>20</v>
      </c>
      <c r="H13" s="29"/>
      <c r="I13" s="29"/>
    </row>
    <row r="14" spans="2:9" x14ac:dyDescent="0.3">
      <c r="B14" s="30" t="s">
        <v>500</v>
      </c>
      <c r="C14" s="31" t="str">
        <f t="shared" ca="1" si="0"/>
        <v>RINFORZO DI NODI TRAVE-PILASTRO DI FACCIATA MEDIANTE PLACCAGGIO CON TESSUTI IN FIBRA DI ACCIAIO GALVANIZZATO (670 G/MQ)  E ADESIVO EPOSSIDICO</v>
      </c>
      <c r="E14" s="29" t="s">
        <v>165</v>
      </c>
      <c r="F14" s="40" t="str">
        <f ca="1">UPPER(VLOOKUP(CONCATENATE(Analisi!$A$6,Analisi!$A$7),MAT,4,FALSE))</f>
        <v xml:space="preserve">TESSUTI IN FIBRA DI ACCIAIO GALVANIZZATO (670 G/MQ) </v>
      </c>
      <c r="G14" s="29" t="s">
        <v>21</v>
      </c>
      <c r="H14" s="29"/>
      <c r="I14" s="29"/>
    </row>
    <row r="15" spans="2:9" ht="25.5" x14ac:dyDescent="0.3">
      <c r="B15" s="30" t="s">
        <v>501</v>
      </c>
      <c r="C15" s="32" t="str">
        <f t="shared" ca="1" si="0"/>
        <v>RINFORZO DI NODI TRAVE-PILASTRO D'ANGOLO MEDIANTE PLACCAGGIO CON TESSUTI IN FIBRA DI ACCIAIO GALVANIZZATO (670 G/MQ)  E GEOMALTA MINERALE STRUTTURALE TIXOTROPICA</v>
      </c>
      <c r="E15" s="19" t="s">
        <v>164</v>
      </c>
      <c r="F15" s="40" t="str">
        <f ca="1">UPPER(VLOOKUP(CONCATENATE(Analisi!$A$6,Analisi!$A$7),MAT,4,FALSE))</f>
        <v xml:space="preserve">TESSUTI IN FIBRA DI ACCIAIO GALVANIZZATO (670 G/MQ) </v>
      </c>
      <c r="G15" s="29" t="s">
        <v>20</v>
      </c>
      <c r="H15" s="29"/>
      <c r="I15" s="29"/>
    </row>
    <row r="16" spans="2:9" x14ac:dyDescent="0.3">
      <c r="B16" s="30" t="s">
        <v>502</v>
      </c>
      <c r="C16" s="31" t="str">
        <f t="shared" ca="1" si="0"/>
        <v>RINFORZO DI NODI TRAVE-PILASTRO D'ANGOLO MEDIANTE PLACCAGGIO CON TESSUTI IN FIBRA DI ACCIAIO GALVANIZZATO (670 G/MQ)  E ADESIVO EPOSSIDICO</v>
      </c>
      <c r="E16" s="29" t="s">
        <v>164</v>
      </c>
      <c r="F16" s="40" t="str">
        <f ca="1">UPPER(VLOOKUP(CONCATENATE(Analisi!$A$6,Analisi!$A$7),MAT,4,FALSE))</f>
        <v xml:space="preserve">TESSUTI IN FIBRA DI ACCIAIO GALVANIZZATO (670 G/MQ) </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str">
        <f ca="1">CONCATENATE(E27,F27,G27)</f>
        <v>RINFORZO A FLESSIONE DI TRAVI MEDIANTE PLACCAGGIO CONTESSUTI IN FIBRA DI ACCIAIO GALVANIZZATO (670 G/MQ)  E GEOMALTA MINERALE STRUTTURALE TIXOTROPICA</v>
      </c>
      <c r="E27" s="19" t="s">
        <v>25</v>
      </c>
      <c r="F27" s="33" t="str">
        <f ca="1">UPPER(VLOOKUP(CONCATENATE(Analisi!$A$6,Analisi!$A$7),MAT,4,FALSE))</f>
        <v xml:space="preserve">TESSUTI IN FIBRA DI ACCIAIO GALVANIZZATO (670 G/MQ) </v>
      </c>
      <c r="G27" s="19" t="s">
        <v>20</v>
      </c>
      <c r="H27" s="29"/>
      <c r="I27" s="29"/>
    </row>
    <row r="28" spans="2:9" x14ac:dyDescent="0.3">
      <c r="B28" s="30" t="s">
        <v>967</v>
      </c>
      <c r="C28" s="31" t="str">
        <f ca="1">CONCATENATE(E28,F28,G28)</f>
        <v>RINFORZO A FLESSIONE DI TRAVI MEDIANTE PLACCAGGIO CON TESSUTI IN FIBRA DI ACCIAIO GALVANIZZATO (670 G/MQ)  E ADESIVO EPOSSIDICO</v>
      </c>
      <c r="E28" s="29" t="s">
        <v>166</v>
      </c>
      <c r="F28" s="33" t="str">
        <f ca="1">UPPER(VLOOKUP(CONCATENATE(Analisi!$A$6,Analisi!$A$7),MAT,4,FALSE))</f>
        <v xml:space="preserve">TESSUTI IN FIBRA DI ACCIAIO GALVANIZZATO (670 G/MQ) </v>
      </c>
      <c r="G28" s="29" t="s">
        <v>21</v>
      </c>
      <c r="H28" s="29"/>
      <c r="I28" s="29"/>
    </row>
    <row r="29" spans="2:9" x14ac:dyDescent="0.3">
      <c r="B29" s="30" t="s">
        <v>968</v>
      </c>
      <c r="C29" s="31" t="str">
        <f ca="1">CONCATENATE(E29,F29,G29)</f>
        <v>RINFORZO A TAGLIO DI TRAVI MEDIANTE PLACCAGGIO CON TESSUTI IN FIBRA DI ACCIAIO GALVANIZZATO (670 G/MQ)  E GEOMALTA MINERALE STRUTTURALE TIXOTROPICA</v>
      </c>
      <c r="E29" s="29" t="s">
        <v>167</v>
      </c>
      <c r="F29" s="33" t="str">
        <f ca="1">UPPER(VLOOKUP(CONCATENATE(Analisi!$A$6,Analisi!$A$7),MAT,4,FALSE))</f>
        <v xml:space="preserve">TESSUTI IN FIBRA DI ACCIAIO GALVANIZZATO (670 G/MQ) </v>
      </c>
      <c r="G29" s="29" t="s">
        <v>20</v>
      </c>
      <c r="H29" s="29"/>
      <c r="I29" s="29"/>
    </row>
    <row r="30" spans="2:9" x14ac:dyDescent="0.3">
      <c r="B30" s="30" t="s">
        <v>969</v>
      </c>
      <c r="C30" s="31" t="str">
        <f ca="1">CONCATENATE(E30,F30,G30)</f>
        <v>RINFORZO A TAGLIO DI TRAVI MEDIANTE PLACCAGGIO CON TESSUTI IN FIBRA DI ACCIAIO GALVANIZZATO (670 G/MQ)  E ADESIVO EPOSSIDICO</v>
      </c>
      <c r="E30" s="29" t="s">
        <v>167</v>
      </c>
      <c r="F30" s="33" t="str">
        <f ca="1">UPPER(VLOOKUP(CONCATENATE(Analisi!$A$6,Analisi!$A$7),MAT,4,FALSE))</f>
        <v xml:space="preserve">TESSUTI IN FIBRA DI ACCIAIO GALVANIZZATO (670 G/MQ) </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str">
        <f ca="1">CONCATENATE(E48,F48,G48)</f>
        <v>RINFORZO PER AZIONI NEL PIANO E FUORI PIANO DI MASCHI MURARI MEDIANTE PLACCAGGIO CON FASCE IN TESSUTI IN FIBRA DI ACCIAIO GALVANIZZATO (670 G/MQ)  E GEOMALTA A BASE DI PURA CALCE IDRAULICA NATURALE</v>
      </c>
      <c r="E48" s="29" t="s">
        <v>170</v>
      </c>
      <c r="F48" s="29" t="str">
        <f ca="1">UPPER(VLOOKUP(CONCATENATE(Analisi!$A$6,Analisi!$A$7),MAT,4,FALSE))</f>
        <v xml:space="preserve">TESSUTI IN FIBRA DI ACCIAIO GALVANIZZATO (670 G/MQ) </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str">
        <f ca="1">CONCATENATE(E53,F53,G53)</f>
        <v>CONSOLIDAMENTO E RINFORZO DI PORZIONI DI FABBRICATO MEDIANTE REALIZZAZIONE DI CORDOLI ARMATI PER INTERPOSIZIONE NEI GIUNTI DI FASCE DI TESSUTI IN FIBRA DI ACCIAIO GALVANIZZATO (670 G/MQ)  E GEOMALTA A BASE DI PURA CALCE IDRAULICA NATURALE</v>
      </c>
      <c r="E53" s="21" t="s">
        <v>172</v>
      </c>
      <c r="F53" s="29" t="str">
        <f ca="1">UPPER(VLOOKUP(CONCATENATE(Analisi!$A$6,Analisi!$A$7),MAT,4,FALSE))</f>
        <v xml:space="preserve">TESSUTI IN FIBRA DI ACCIAIO GALVANIZZATO (670 G/MQ) </v>
      </c>
      <c r="G53" s="21" t="s">
        <v>39</v>
      </c>
      <c r="H53" s="29"/>
      <c r="I53" s="29"/>
    </row>
    <row r="54" spans="2:9" x14ac:dyDescent="0.3">
      <c r="B54" s="30" t="s">
        <v>974</v>
      </c>
      <c r="C54" s="31" t="str">
        <f ca="1">CONCATENATE(E54,F54,G54)</f>
        <v>CONSOLIDAMENTO E RINFORZO DI PORZIONI DI FABBRICATO MEDIANTE REALIZZAZIONE DI FASCE DI PIANO MEDIANTE PLACCAGGIO CON FASCE DI TESSUTI IN FIBRA DI ACCIAIO GALVANIZZATO (670 G/MQ)  E GEOMALTA A BASE DI PURA CALCE IDRAULICA NATURALE</v>
      </c>
      <c r="E54" s="21" t="s">
        <v>171</v>
      </c>
      <c r="F54" s="29" t="str">
        <f ca="1">UPPER(VLOOKUP(CONCATENATE(Analisi!$A$6,Analisi!$A$7),MAT,4,FALSE))</f>
        <v xml:space="preserve">TESSUTI IN FIBRA DI ACCIAIO GALVANIZZATO (670 G/MQ) </v>
      </c>
      <c r="G54" s="21" t="s">
        <v>39</v>
      </c>
      <c r="H54" s="29"/>
      <c r="I54" s="29"/>
    </row>
    <row r="55" spans="2:9" x14ac:dyDescent="0.3">
      <c r="B55" s="30" t="s">
        <v>975</v>
      </c>
      <c r="C55" s="31" t="str">
        <f t="shared" ref="C55" ca="1" si="1">CONCATENATE(E55,F55,G55)</f>
        <v>REALIZZAZIONE DI INCATENAMENTI DI FACCIATA MEDIANTE INSTALLAZIONE DI FASCE DI TESSUTI IN FIBRA DI ACCIAIO GALVANIZZATO (670 G/MQ)  E GEOMALTA A BASE DI PURA CALCE IDRAULICA NATURALE</v>
      </c>
      <c r="E55" s="21" t="s">
        <v>174</v>
      </c>
      <c r="F55" s="29" t="str">
        <f ca="1">UPPER(VLOOKUP(CONCATENATE(Analisi!$A$6,Analisi!$A$7),MAT,4,FALSE))</f>
        <v xml:space="preserve">TESSUTI IN FIBRA DI ACCIAIO GALVANIZZATO (670 G/MQ) </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str">
        <f ca="1">CONCATENATE(E58,F58,G58)</f>
        <v>RINFORZO DI PILASTRI IN MURATURA MEDIANTE CONFINAMENTO CON FASCE DI  TESSUTI IN FIBRA DI ACCIAIO GALVANIZZATO (670 G/MQ)  E GEOMALTA A BASE DI PURA CALCE IDRAULICA NATURALE</v>
      </c>
      <c r="E58" s="21" t="s">
        <v>173</v>
      </c>
      <c r="F58" s="29" t="str">
        <f ca="1">UPPER(VLOOKUP(CONCATENATE(Analisi!$A$6,Analisi!$A$7),MAT,4,FALSE))</f>
        <v xml:space="preserve">TESSUTI IN FIBRA DI ACCIAIO GALVANIZZATO (670 G/MQ) </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str">
        <f ca="1">CONCATENATE(E61,F61,G61)</f>
        <v>RINFORZO E CONSOLIDAMENTO DI ARCHI MEDIANTE PLACCAGGIO ESTRADOSSALE CON FASCE DI TESSUTO IN FIBRA DI ACCIAIO GALVANIZZATO TESSUTI IN FIBRA DI ACCIAIO GALVANIZZATO (670 G/MQ)  E GEOMALTA A BASE DI PURA CALCE IDRAULICA NATURALE</v>
      </c>
      <c r="E61" s="21" t="s">
        <v>41</v>
      </c>
      <c r="F61" s="29" t="str">
        <f ca="1">UPPER(VLOOKUP(CONCATENATE(Analisi!$A$6,Analisi!$A$7),MAT,4,FALSE))</f>
        <v xml:space="preserve">TESSUTI IN FIBRA DI ACCIAIO GALVANIZZATO (670 G/MQ) </v>
      </c>
      <c r="G61" s="21" t="s">
        <v>39</v>
      </c>
      <c r="H61" s="29"/>
      <c r="I61" s="29"/>
    </row>
    <row r="62" spans="2:9" x14ac:dyDescent="0.3">
      <c r="B62" s="30" t="s">
        <v>535</v>
      </c>
      <c r="C62" s="31" t="str">
        <f ca="1">CONCATENATE(E62,F62,G62)</f>
        <v>RINFORZO E CONSOLIDAMENTO DI ARCHI MEDIANTE PLACCAGGIO INTRADOSSALE CON FASCE DI TESSUTO IN FIBRA DI ACCIAIO GALVANIZZATO TESSUTI IN FIBRA DI ACCIAIO GALVANIZZATO (670 G/MQ)  E GEOMALTA A BASE DI PURA CALCE IDRAULICA NATURALE</v>
      </c>
      <c r="E62" s="21" t="s">
        <v>42</v>
      </c>
      <c r="F62" s="29" t="str">
        <f ca="1">UPPER(VLOOKUP(CONCATENATE(Analisi!$A$6,Analisi!$A$7),MAT,4,FALSE))</f>
        <v xml:space="preserve">TESSUTI IN FIBRA DI ACCIAIO GALVANIZZATO (670 G/MQ) </v>
      </c>
      <c r="G62" s="21" t="s">
        <v>39</v>
      </c>
      <c r="H62" s="29"/>
      <c r="I62" s="29"/>
    </row>
    <row r="63" spans="2:9" x14ac:dyDescent="0.3">
      <c r="B63" s="30" t="s">
        <v>536</v>
      </c>
      <c r="C63" s="31" t="str">
        <f ca="1">CONCATENATE(E63,F63,G63)</f>
        <v>RINFORZO E CONSOLIDAMENTO DI VOLTE A BOTTE MEDIANTE PLACCAGGIO ESTRADOSSALE CON TESSUTI IN FIBRA DI ACCIAIO GALVANIZZATO (670 G/MQ)  E GEOMALTA A BASE DI PURA CALCE IDRAULICA NATURALE</v>
      </c>
      <c r="E63" s="29" t="s">
        <v>44</v>
      </c>
      <c r="F63" s="29" t="str">
        <f ca="1">UPPER(VLOOKUP(CONCATENATE(Analisi!$A$6,Analisi!$A$7),MAT,4,FALSE))</f>
        <v xml:space="preserve">TESSUTI IN FIBRA DI ACCIAIO GALVANIZZATO (670 G/MQ) </v>
      </c>
      <c r="G63" s="29" t="s">
        <v>39</v>
      </c>
      <c r="H63" s="29"/>
      <c r="I63" s="29"/>
    </row>
    <row r="64" spans="2:9" x14ac:dyDescent="0.3">
      <c r="B64" s="30" t="s">
        <v>537</v>
      </c>
      <c r="C64" s="31" t="str">
        <f t="shared" ref="C64:C78" ca="1" si="2">CONCATENATE(E64,F64,G64)</f>
        <v>RINFORZO E CONSOLIDAMENTO DI VOLTE A BOTTE MEDIANTE PLACCAGGIO INTRADOSSALE CON TESSUTI IN FIBRA DI ACCIAIO GALVANIZZATO (670 G/MQ)  E GEOMALTA A BASE DI PURA CALCE IDRAULICA NATURALE</v>
      </c>
      <c r="E64" s="29" t="s">
        <v>45</v>
      </c>
      <c r="F64" s="29" t="str">
        <f ca="1">UPPER(VLOOKUP(CONCATENATE(Analisi!$A$6,Analisi!$A$7),MAT,4,FALSE))</f>
        <v xml:space="preserve">TESSUTI IN FIBRA DI ACCIAIO GALVANIZZATO (670 G/MQ) </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str">
        <f t="shared" ca="1" si="2"/>
        <v>RINFORZO E CONSOLIDAMENTO DI VOLTE A CROCIERA MEDIANTE PLACCAGGIO ESTRADOSSALE CON TESSUTI IN FIBRA DI ACCIAIO GALVANIZZATO (670 G/MQ)  E GEOMALTA A BASE DI PURA CALCE IDRAULICA NATURALE</v>
      </c>
      <c r="E67" s="21" t="s">
        <v>46</v>
      </c>
      <c r="F67" s="29" t="str">
        <f ca="1">UPPER(VLOOKUP(CONCATENATE(Analisi!$A$6,Analisi!$A$7),MAT,4,FALSE))</f>
        <v xml:space="preserve">TESSUTI IN FIBRA DI ACCIAIO GALVANIZZATO (670 G/MQ) </v>
      </c>
      <c r="G67" s="21" t="s">
        <v>39</v>
      </c>
      <c r="H67" s="29"/>
      <c r="I67" s="29"/>
    </row>
    <row r="68" spans="2:9" x14ac:dyDescent="0.3">
      <c r="B68" s="22" t="s">
        <v>541</v>
      </c>
      <c r="C68" s="31" t="str">
        <f t="shared" ca="1" si="2"/>
        <v>RINFORZO E CONSOLIDAMENTO DI VOLTE A CROCIERA MEDIANTE PLACCAGGIO INTRADOSSALE CON TESSUTI IN FIBRA DI ACCIAIO GALVANIZZATO (670 G/MQ)  E GEOMALTA A BASE DI PURA CALCE IDRAULICA NATURALE</v>
      </c>
      <c r="E68" s="21" t="s">
        <v>47</v>
      </c>
      <c r="F68" s="29" t="str">
        <f ca="1">UPPER(VLOOKUP(CONCATENATE(Analisi!$A$6,Analisi!$A$7),MAT,4,FALSE))</f>
        <v xml:space="preserve">TESSUTI IN FIBRA DI ACCIAIO GALVANIZZATO (670 G/MQ) </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str">
        <f t="shared" ca="1" si="2"/>
        <v>RINFORZO E CONSOLIDAMENTO DI VOLTE A PADIGLIONE MEDIANTE PLACCAGGIO ESTRADOSSALE CON TESSUTI IN FIBRA DI ACCIAIO GALVANIZZATO (670 G/MQ)  E GEOMALTA A BASE DI PURA CALCE IDRAULICA NATURALE</v>
      </c>
      <c r="E71" s="21" t="s">
        <v>48</v>
      </c>
      <c r="F71" s="29" t="str">
        <f ca="1">UPPER(VLOOKUP(CONCATENATE(Analisi!$A$6,Analisi!$A$7),MAT,4,FALSE))</f>
        <v xml:space="preserve">TESSUTI IN FIBRA DI ACCIAIO GALVANIZZATO (670 G/MQ) </v>
      </c>
      <c r="G71" s="21" t="s">
        <v>39</v>
      </c>
      <c r="H71" s="29"/>
      <c r="I71" s="29"/>
    </row>
    <row r="72" spans="2:9" x14ac:dyDescent="0.3">
      <c r="B72" s="30" t="s">
        <v>545</v>
      </c>
      <c r="C72" s="31" t="str">
        <f t="shared" ca="1" si="2"/>
        <v>RINFORZO E CONSOLIDAMENTO DI VOLTE A PADIGLIONE MEDIANTE PLACCAGGIO INTRADOSSALE CON TESSUTI IN FIBRA DI ACCIAIO GALVANIZZATO (670 G/MQ)  E GEOMALTA A BASE DI PURA CALCE IDRAULICA NATURALE</v>
      </c>
      <c r="E72" s="21" t="s">
        <v>49</v>
      </c>
      <c r="F72" s="29" t="str">
        <f ca="1">UPPER(VLOOKUP(CONCATENATE(Analisi!$A$6,Analisi!$A$7),MAT,4,FALSE))</f>
        <v xml:space="preserve">TESSUTI IN FIBRA DI ACCIAIO GALVANIZZATO (670 G/MQ) </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str">
        <f t="shared" ca="1" si="2"/>
        <v>RINFORZO E CONSOLIDAMENTO DI CUPOLE MEDIANTE PLACCAGGIO ESTRADOSSALE CON TESSUTI IN FIBRA DI ACCIAIO GALVANIZZATO (670 G/MQ)  E GEOMALTA A BASE DI PURA CALCE IDRAULICA NATURALE</v>
      </c>
      <c r="E75" s="21" t="s">
        <v>50</v>
      </c>
      <c r="F75" s="29" t="str">
        <f ca="1">UPPER(VLOOKUP(CONCATENATE(Analisi!$A$6,Analisi!$A$7),MAT,4,FALSE))</f>
        <v xml:space="preserve">TESSUTI IN FIBRA DI ACCIAIO GALVANIZZATO (670 G/MQ) </v>
      </c>
      <c r="G75" s="21" t="s">
        <v>39</v>
      </c>
      <c r="H75" s="29"/>
      <c r="I75" s="29"/>
    </row>
    <row r="76" spans="2:9" x14ac:dyDescent="0.3">
      <c r="B76" s="30" t="s">
        <v>549</v>
      </c>
      <c r="C76" s="31" t="str">
        <f t="shared" ca="1" si="2"/>
        <v>RINFORZO E CONSOLIDAMENTO DI CUPOLE MEDIANTE PLACCAGGIO INTRADOSSALE CON TESSUTI IN FIBRA DI ACCIAIO GALVANIZZATO (670 G/MQ)  E GEOMALTA A BASE DI PURA CALCE IDRAULICA NATURALE</v>
      </c>
      <c r="E76" s="21" t="s">
        <v>51</v>
      </c>
      <c r="F76" s="29" t="str">
        <f ca="1">UPPER(VLOOKUP(CONCATENATE(Analisi!$A$6,Analisi!$A$7),MAT,4,FALSE))</f>
        <v xml:space="preserve">TESSUTI IN FIBRA DI ACCIAIO GALVANIZZATO (670 G/MQ) </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6" ca="1">IF(INDIRECT(VLOOKUP(Analisi!$B$1,A2:J77,2,FALSE))=0,"",INDIRECT(VLOOKUP(Analisi!$B$1,A2:J77,2,FALSE)))</f>
        <v xml:space="preserve">G600 </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G1200 </v>
      </c>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G600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G600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G600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G600  cm.</v>
      </c>
      <c r="AI5" s="79" t="e">
        <f ca="1">CONCATENATE(AF5,AG5,AH5)</f>
        <v>#N/A</v>
      </c>
      <c r="AJ5" s="79"/>
    </row>
    <row r="6" spans="2:37" ht="246.5" x14ac:dyDescent="0.35">
      <c r="B6" t="str">
        <f>Titolo!B7</f>
        <v>Tav 1.4A</v>
      </c>
      <c r="C6" s="71" t="s">
        <v>178</v>
      </c>
      <c r="D6" s="53" t="s">
        <v>658</v>
      </c>
      <c r="E6" s="76" t="s">
        <v>947</v>
      </c>
      <c r="F6" s="78" t="str">
        <f ca="1">VLOOKUP(CONCATENATE(Analisi!$A$6,Analisi!$A$7),MAT,5,FALSE)</f>
        <v xml:space="preserve">670 g/mq </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Geosteel G600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str">
        <f t="shared" ref="K6:K15" ca="1" si="1">VLOOKUP(H6,MAT,3,FALSE)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str">
        <f t="shared" ca="1" si="0"/>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6" s="79" t="str">
        <f t="shared" ref="AF6:AF16" ca="1" si="2">CONCATENATE(C6,D6,E6,F6,G6,H6,I6,J6,K6,L6)</f>
        <v xml:space="preserve">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6" s="79" t="s">
        <v>951</v>
      </c>
      <c r="AH6" s="79"/>
      <c r="AI6" s="79" t="str">
        <f t="shared" ref="AI6:AI15" ca="1" si="3">CONCATENATE(AF6,AG6)</f>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7" spans="2:37" ht="232" x14ac:dyDescent="0.35">
      <c r="B7" t="str">
        <f>Titolo!B8</f>
        <v>Tav 1.4B</v>
      </c>
      <c r="C7" s="71" t="s">
        <v>178</v>
      </c>
      <c r="D7" s="78" t="s">
        <v>661</v>
      </c>
      <c r="E7" s="77" t="s">
        <v>947</v>
      </c>
      <c r="F7" s="78" t="str">
        <f ca="1">VLOOKUP(CONCATENATE(Analisi!$A$6,Analisi!$A$7),MAT,5,FALSE)</f>
        <v xml:space="preserve">670 g/mq </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Geosteel G600 </v>
      </c>
      <c r="I7" s="75" t="str">
        <f>CONCATENATE("abbinato a ",Car_Materiali!A21,"di Kerakoll. ")</f>
        <v xml:space="preserve">abbinato a Geolite Gel di Kerakoll. </v>
      </c>
      <c r="J7" s="79" t="str">
        <f>VLOOKUP(Analisi!A7,Car_Sistemi!D8:E13,2,FALSE)</f>
        <v xml:space="preserve">Caratteristiche tecniche certificate del sistema: resistenza a trazione ≥ 3070 MPa, deformazione a trazione ≥ 0,015 mm/mm; modulo di elasticità a trazione E ≥ 210 GPa. </v>
      </c>
      <c r="K7" s="79" t="str">
        <f ca="1">VLOOKUP(H7,MAT,3,FALSE)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str">
        <f t="shared" ca="1" si="0"/>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7" s="79" t="str">
        <f t="shared" ca="1" si="2"/>
        <v xml:space="preserve">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7" s="79" t="s">
        <v>953</v>
      </c>
      <c r="AH7" s="79"/>
      <c r="AI7" s="79" t="str">
        <f t="shared" ca="1" si="3"/>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8" spans="2:37" ht="383.15" customHeight="1" x14ac:dyDescent="0.35">
      <c r="B8" t="str">
        <f>Titolo!B9</f>
        <v>Tav 1.5A</v>
      </c>
      <c r="C8" s="71" t="s">
        <v>178</v>
      </c>
      <c r="D8" s="53" t="s">
        <v>658</v>
      </c>
      <c r="E8" s="76" t="s">
        <v>957</v>
      </c>
      <c r="F8" s="78" t="str">
        <f ca="1">VLOOKUP(CONCATENATE(Analisi!$A$6,Analisi!$A$7),MAT,5,FALSE)</f>
        <v xml:space="preserve">670 g/mq </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Geosteel G600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str">
        <f t="shared" ca="1" si="0"/>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8" s="79" t="str">
        <f t="shared" ca="1" si="2"/>
        <v xml:space="preserve">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8" s="79" t="s">
        <v>665</v>
      </c>
      <c r="AH8" s="79"/>
      <c r="AI8" s="79" t="str">
        <f t="shared" ca="1" si="3"/>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9" spans="2:37" ht="325" customHeight="1" x14ac:dyDescent="0.35">
      <c r="B9" t="str">
        <f>Titolo!B10</f>
        <v>Tav 1.5B</v>
      </c>
      <c r="C9" s="71" t="s">
        <v>178</v>
      </c>
      <c r="D9" s="78" t="s">
        <v>661</v>
      </c>
      <c r="E9" s="77" t="s">
        <v>957</v>
      </c>
      <c r="F9" s="78" t="str">
        <f ca="1">VLOOKUP(CONCATENATE(Analisi!$A$6,Analisi!$A$7),MAT,5,FALSE)</f>
        <v xml:space="preserve">670 g/mq </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Geosteel G600 </v>
      </c>
      <c r="I9" s="75" t="str">
        <f>CONCATENATE("abbinato a ",Car_Materiali!A21,"di Kerakoll. ")</f>
        <v xml:space="preserve">abbinato a Geolite Gel di Kerakoll. </v>
      </c>
      <c r="J9" s="79" t="str">
        <f>VLOOKUP(Analisi!A7,Car_Sistemi!D10:E13,2,FALSE)</f>
        <v xml:space="preserve">Caratteristiche tecniche certificate del sistema: resistenza a trazione ≥ 3070 MPa, deformazione a trazione ≥ 0,015 mm/mm; modulo di elasticità a trazione E ≥ 210 GPa. </v>
      </c>
      <c r="K9"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str">
        <f t="shared" ca="1" si="0"/>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9" s="79" t="str">
        <f t="shared" ca="1" si="2"/>
        <v xml:space="preserve">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9" s="79" t="s">
        <v>666</v>
      </c>
      <c r="AH9" s="79"/>
      <c r="AI9" s="79" t="str">
        <f t="shared" ca="1" si="3"/>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0" spans="2:37" ht="325" customHeight="1" x14ac:dyDescent="0.35">
      <c r="B10" t="str">
        <f>Titolo!B11</f>
        <v>Tav 1.6A</v>
      </c>
      <c r="C10" s="71" t="s">
        <v>178</v>
      </c>
      <c r="D10" s="53" t="s">
        <v>658</v>
      </c>
      <c r="E10" s="76" t="s">
        <v>1078</v>
      </c>
      <c r="F10" s="78" t="str">
        <f ca="1">VLOOKUP(CONCATENATE(Analisi!$A$6,Analisi!$A$7),MAT,5,FALSE)</f>
        <v xml:space="preserve">670 g/mq </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Geosteel G600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str">
        <f ca="1">VLOOKUP(H10,MAT,3,FALSE)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str">
        <f t="shared" ca="1" si="0"/>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0" s="79" t="str">
        <f t="shared" ca="1" si="2"/>
        <v xml:space="preserve">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0" s="79" t="s">
        <v>660</v>
      </c>
      <c r="AH10" s="79"/>
      <c r="AI10" s="79" t="str">
        <f t="shared" ca="1" si="3"/>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1" spans="2:37" ht="325" customHeight="1" x14ac:dyDescent="0.35">
      <c r="B11" t="str">
        <f>Titolo!B12</f>
        <v>Tav 1.6B</v>
      </c>
      <c r="C11" s="71" t="s">
        <v>178</v>
      </c>
      <c r="D11" s="78" t="s">
        <v>661</v>
      </c>
      <c r="E11" s="76" t="s">
        <v>1078</v>
      </c>
      <c r="F11" s="78" t="str">
        <f ca="1">VLOOKUP(CONCATENATE(Analisi!$A$6,Analisi!$A$7),MAT,5,FALSE)</f>
        <v xml:space="preserve">670 g/mq </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Geosteel G600 </v>
      </c>
      <c r="I11" s="75" t="str">
        <f>CONCATENATE("abbinato a ",Car_Materiali!A21,"di Kerakoll. ")</f>
        <v xml:space="preserve">abbinato a Geolite Gel di Kerakoll. </v>
      </c>
      <c r="J11" s="79" t="str">
        <f>VLOOKUP(Analisi!A7,Car_Sistemi!D10:E13,2,FALSE)</f>
        <v xml:space="preserve">Caratteristiche tecniche certificate del sistema: resistenza a trazione ≥ 3070 MPa, deformazione a trazione ≥ 0,015 mm/mm; modulo di elasticità a trazione E ≥ 210 GPa. </v>
      </c>
      <c r="K11" s="75" t="str">
        <f ca="1">VLOOKUP(H11,MAT,3,FALSE)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str">
        <f t="shared" ca="1" si="0"/>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1" s="79" t="str">
        <f t="shared" ca="1" si="2"/>
        <v xml:space="preserve">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1" s="79" t="s">
        <v>662</v>
      </c>
      <c r="AH11" s="79"/>
      <c r="AI11" s="79" t="str">
        <f t="shared" ca="1" si="3"/>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2" spans="2:37" ht="356.15" customHeight="1" x14ac:dyDescent="0.35">
      <c r="B12" t="str">
        <f>Titolo!B13</f>
        <v>Tav 1.7A</v>
      </c>
      <c r="C12" s="71" t="s">
        <v>178</v>
      </c>
      <c r="D12" s="53" t="s">
        <v>658</v>
      </c>
      <c r="E12" s="77" t="s">
        <v>663</v>
      </c>
      <c r="F12" s="78" t="str">
        <f ca="1">VLOOKUP(CONCATENATE(Analisi!$A$6,Analisi!$A$7),MAT,5,FALSE)</f>
        <v xml:space="preserve">670 g/mq </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Geosteel G600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str">
        <f t="shared" ca="1" si="0"/>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2" s="79" t="str">
        <f t="shared" ca="1" si="2"/>
        <v xml:space="preserve">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2" s="79" t="s">
        <v>665</v>
      </c>
      <c r="AH12" s="79"/>
      <c r="AI12" s="79" t="str">
        <f t="shared" ca="1" si="3"/>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3" spans="2:37" ht="295.5" customHeight="1" x14ac:dyDescent="0.35">
      <c r="B13" t="str">
        <f>Titolo!B14</f>
        <v>Tav 1.7B</v>
      </c>
      <c r="C13" s="71" t="s">
        <v>178</v>
      </c>
      <c r="D13" s="78" t="s">
        <v>661</v>
      </c>
      <c r="E13" s="77" t="s">
        <v>663</v>
      </c>
      <c r="F13" s="78" t="str">
        <f ca="1">VLOOKUP(CONCATENATE(Analisi!$A$6,Analisi!$A$7),MAT,5,FALSE)</f>
        <v xml:space="preserve">670 g/mq </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Geosteel G600 </v>
      </c>
      <c r="I13" s="74" t="str">
        <f>CONCATENATE("abbinato a ",Car_Materiali!A21,"di Kerakoll. ")</f>
        <v xml:space="preserve">abbinato a Geolite Gel di Kerakoll. </v>
      </c>
      <c r="J13" s="79" t="str">
        <f>VLOOKUP(Analisi!A7,Car_Sistemi!D10:E13,2,FALSE)</f>
        <v xml:space="preserve">Caratteristiche tecniche certificate del sistema: resistenza a trazione ≥ 3070 MPa, deformazione a trazione ≥ 0,015 mm/mm; modulo di elasticità a trazione E ≥ 210 GPa. </v>
      </c>
      <c r="K13"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str">
        <f t="shared" ca="1" si="0"/>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3" s="79" t="str">
        <f t="shared" ca="1" si="2"/>
        <v xml:space="preserve">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3" s="79" t="s">
        <v>666</v>
      </c>
      <c r="AH13" s="79"/>
      <c r="AI13" s="79" t="str">
        <f t="shared" ca="1" si="3"/>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4" spans="2:37" ht="341.15" customHeight="1" x14ac:dyDescent="0.35">
      <c r="B14" t="str">
        <f>Titolo!B15</f>
        <v>Tav 1.8A</v>
      </c>
      <c r="C14" s="71" t="s">
        <v>178</v>
      </c>
      <c r="D14" s="78" t="s">
        <v>658</v>
      </c>
      <c r="E14" s="77" t="s">
        <v>667</v>
      </c>
      <c r="F14" s="78" t="str">
        <f ca="1">VLOOKUP(CONCATENATE(Analisi!$A$6,Analisi!$A$7),MAT,5,FALSE)</f>
        <v xml:space="preserve">670 g/mq </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Geosteel G600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str">
        <f t="shared" ca="1" si="0"/>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4" s="79" t="str">
        <f t="shared" ca="1" si="2"/>
        <v xml:space="preserve">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4" s="79" t="s">
        <v>665</v>
      </c>
      <c r="AH14" s="79"/>
      <c r="AI14" s="79" t="str">
        <f t="shared" ca="1" si="3"/>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5" spans="2:37" ht="217.5" x14ac:dyDescent="0.35">
      <c r="B15" t="str">
        <f>Titolo!B16</f>
        <v>Tav 1.8B</v>
      </c>
      <c r="C15" s="71" t="s">
        <v>178</v>
      </c>
      <c r="D15" s="78" t="s">
        <v>661</v>
      </c>
      <c r="E15" s="76" t="s">
        <v>667</v>
      </c>
      <c r="F15" s="78" t="str">
        <f ca="1">VLOOKUP(CONCATENATE(Analisi!$A$6,Analisi!$A$7),MAT,5,FALSE)</f>
        <v xml:space="preserve">670 g/mq </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Geosteel G600 </v>
      </c>
      <c r="I15" s="74" t="str">
        <f>CONCATENATE("abbinato a ",Car_Materiali!A21,"di Kerakoll. ")</f>
        <v xml:space="preserve">abbinato a Geolite Gel di Kerakoll. </v>
      </c>
      <c r="J15" s="79" t="str">
        <f>VLOOKUP(Analisi!A7,Car_Sistemi!D10:E13,2,FALSE)</f>
        <v xml:space="preserve">Caratteristiche tecniche certificate del sistema: resistenza a trazione ≥ 3070 MPa, deformazione a trazione ≥ 0,015 mm/mm; modulo di elasticità a trazione E ≥ 210 GPa. </v>
      </c>
      <c r="K15"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str">
        <f t="shared" ca="1" si="0"/>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5" s="79" t="str">
        <f t="shared" ca="1" si="2"/>
        <v xml:space="preserve">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5" s="79" t="s">
        <v>666</v>
      </c>
      <c r="AH15" s="79"/>
      <c r="AI15" s="79" t="str">
        <f t="shared" ca="1" si="3"/>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abbinato a G600 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 xml:space="preserve">G600 </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 xml:space="preserve">G600 </v>
      </c>
      <c r="I18" s="79" t="str">
        <f>CONCATENATE("abbinato a ",Analisi!B7,"di Kerakoll. ")</f>
        <v xml:space="preserve">abbinato a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str">
        <f ca="1">VLOOKUP(Analisi!A53,Car_Materiali!A:J,2,FALSE)</f>
        <v xml:space="preserve">malta inorganica igroscopica e traspirabile a base di pura calce idraulica naturale NHL 3.5 </v>
      </c>
      <c r="O19" s="83" t="s">
        <v>380</v>
      </c>
      <c r="P19" t="str">
        <f ca="1">Analisi!A53</f>
        <v xml:space="preserve">Geocalce F Antisismico </v>
      </c>
      <c r="Q19" t="s">
        <v>347</v>
      </c>
      <c r="R19" t="str">
        <f ca="1">VLOOKUP(Analisi!A53,Car_Materiali!A:J,3,FALSE)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 xml:space="preserve">G600 </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G600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G600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G600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G600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G600 </v>
      </c>
      <c r="S23" s="75" t="s">
        <v>1063</v>
      </c>
      <c r="T23" s="79"/>
      <c r="AD23" s="20" t="e">
        <f t="shared" ca="1" si="0"/>
        <v>#N/A</v>
      </c>
      <c r="AF23" s="79" t="e">
        <f ca="1">CONCATENATE(C23,D23,E23,F23,G23,H23,I23,J23,K23,L23,M23,N23,O23,P23)</f>
        <v>#N/A</v>
      </c>
      <c r="AG23" s="79" t="s">
        <v>688</v>
      </c>
      <c r="AH23" s="79" t="str">
        <f>CONCATENATE(Analisi!$A$7," cm")</f>
        <v>G600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G600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G600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G600 </v>
      </c>
      <c r="R25" s="214" t="s">
        <v>654</v>
      </c>
      <c r="S25" s="75"/>
      <c r="AD25" s="20" t="e">
        <f t="shared" ca="1" si="0"/>
        <v>#N/A</v>
      </c>
      <c r="AF25" s="79" t="e">
        <f ca="1">CONCATENATE(C25,D25,E25,F25,G25,H25,I25,J25,K25,L25,M25,N25,O25)</f>
        <v>#N/A</v>
      </c>
      <c r="AG25" s="79" t="s">
        <v>655</v>
      </c>
      <c r="AH25" s="79" t="str">
        <f>CONCATENATE(Analisi!A7," cm.")</f>
        <v>G600  cm.</v>
      </c>
      <c r="AI25" s="79" t="e">
        <f t="shared" ca="1" si="4"/>
        <v>#N/A</v>
      </c>
    </row>
    <row r="26" spans="2:37" ht="361" customHeight="1" x14ac:dyDescent="0.35">
      <c r="B26" t="str">
        <f>Titolo!B27</f>
        <v>Tav 1.13A</v>
      </c>
      <c r="C26" s="71" t="s">
        <v>178</v>
      </c>
      <c r="D26" s="78" t="s">
        <v>658</v>
      </c>
      <c r="E26" s="76" t="s">
        <v>689</v>
      </c>
      <c r="F26" s="78" t="str">
        <f ca="1">VLOOKUP(CONCATENATE(Analisi!$A$6,Analisi!$A$7),MAT,5,FALSE)</f>
        <v xml:space="preserve">670 g/mq </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Geosteel G600 </v>
      </c>
      <c r="I26" s="75" t="str">
        <f>CONCATENATE("abbinato a ",Car_Materiali!A11,"di Kerakoll. ")</f>
        <v xml:space="preserve">abbinato a Geolite di Kerakoll. </v>
      </c>
      <c r="J26" s="79" t="str">
        <f ca="1">VLOOKUP(H26,Car_Sistemi!D8:E9,2,FALSE)</f>
        <v xml:space="preserve">Caratteristiche tecniche certificate del sistema: resistenza a trazione (valore caratteristico) = 2697 MPa, deformazione a trazione (valore caratteristico) = 1,38%, σlim,conv = 1827 MPa, εlim,conv = 0,94%, modulo elastico del tessuto Ef = 195 GPa. </v>
      </c>
      <c r="K26" s="79" t="str">
        <f ca="1">CONCATENATE(VLOOKUP(H26,MAT,3,FALSE))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str">
        <f t="shared" ca="1" si="0"/>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6" s="79" t="str">
        <f ca="1">CONCATENATE(C26,D26,E26,F26,G26,H26,I26,J26,K26,L26)</f>
        <v xml:space="preserve">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6" s="79" t="s">
        <v>691</v>
      </c>
      <c r="AH26" s="79"/>
      <c r="AI26" s="79" t="str">
        <f t="shared" ref="AI26:AI32" ca="1" si="5">CONCATENATE(AF26,AG26)</f>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7" spans="2:37" ht="299.14999999999998" customHeight="1" x14ac:dyDescent="0.35">
      <c r="B27" t="str">
        <f>Titolo!B28</f>
        <v>Tav 1.13B</v>
      </c>
      <c r="C27" s="71" t="s">
        <v>178</v>
      </c>
      <c r="D27" s="78" t="s">
        <v>661</v>
      </c>
      <c r="E27" s="76" t="s">
        <v>689</v>
      </c>
      <c r="F27" s="78" t="str">
        <f ca="1">VLOOKUP(CONCATENATE(Analisi!$A$6,Analisi!$A$7),MAT,5,FALSE)</f>
        <v xml:space="preserve">670 g/mq </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Geosteel G600 </v>
      </c>
      <c r="I27" s="79" t="str">
        <f>CONCATENATE("abbinato a ",Car_Materiali!A21,"di Kerakoll. ")</f>
        <v xml:space="preserve">abbinato a Geolite Gel di Kerakoll. </v>
      </c>
      <c r="J27" s="79" t="str">
        <f>VLOOKUP(Analisi!A7,Car_Sistemi!D10:E13,2,FALSE)</f>
        <v xml:space="preserve">Caratteristiche tecniche certificate del sistema: resistenza a trazione ≥ 3070 MPa, deformazione a trazione ≥ 0,015 mm/mm; modulo di elasticità a trazione E ≥ 210 GPa. </v>
      </c>
      <c r="K27" s="79" t="str">
        <f ca="1">VLOOKUP(H27,MAT,3,FALSE)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str">
        <f t="shared" ca="1" si="0"/>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7" s="79" t="str">
        <f ca="1">CONCATENATE(C27,D27,E27,F27,G27,H27,I27,J27,K27,L27)</f>
        <v xml:space="preserve">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7" s="79" t="s">
        <v>692</v>
      </c>
      <c r="AH27" s="79"/>
      <c r="AI27" s="79" t="str">
        <f t="shared" ca="1" si="5"/>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8" spans="2:37" ht="372" customHeight="1" x14ac:dyDescent="0.35">
      <c r="B28" t="str">
        <f>Titolo!B29</f>
        <v>Tav 1.14A</v>
      </c>
      <c r="C28" s="71" t="s">
        <v>178</v>
      </c>
      <c r="D28" s="78" t="s">
        <v>658</v>
      </c>
      <c r="E28" s="76" t="s">
        <v>693</v>
      </c>
      <c r="F28" s="78" t="str">
        <f ca="1">VLOOKUP(CONCATENATE(Analisi!$A$6,Analisi!$A$7),MAT,5,FALSE)</f>
        <v xml:space="preserve">670 g/mq </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Geosteel G600 </v>
      </c>
      <c r="I28" s="79" t="str">
        <f>CONCATENATE("abbinato a ",Car_Materiali!A11,"di Kerakoll. ")</f>
        <v xml:space="preserve">abbinato a Geolite di Kerakoll. </v>
      </c>
      <c r="J28" s="79" t="str">
        <f ca="1">VLOOKUP(H28,Car_Sistemi!D8:E9,2,FALSE)</f>
        <v xml:space="preserve">Caratteristiche tecniche certificate del sistema: resistenza a trazione (valore caratteristico) = 2697 MPa, deformazione a trazione (valore caratteristico) = 1,38%, σlim,conv = 1827 MPa, εlim,conv = 0,94%, modulo elastico del tessuto Ef = 195 GPa. </v>
      </c>
      <c r="K28" s="79" t="str">
        <f ca="1">VLOOKUP(H28,MAT,3,FALSE)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str">
        <f ca="1">CONCATENATE(C28,D28,E28,F28,G28,H28,I28,J28,K28,L28,M28)</f>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8" s="79" t="str">
        <f ca="1">CONCATENATE(C28,D28,E28,F28,G28,H28,I28,J28,K28,L28)</f>
        <v xml:space="preserve">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8" s="79" t="s">
        <v>660</v>
      </c>
      <c r="AH28" s="79"/>
      <c r="AI28" s="79" t="str">
        <f t="shared" ca="1" si="5"/>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9" spans="2:37" ht="303" customHeight="1" x14ac:dyDescent="0.35">
      <c r="B29" t="str">
        <f>Titolo!B30</f>
        <v>Tav 1.14B</v>
      </c>
      <c r="C29" s="71" t="s">
        <v>178</v>
      </c>
      <c r="D29" s="78" t="s">
        <v>661</v>
      </c>
      <c r="E29" s="76" t="s">
        <v>693</v>
      </c>
      <c r="F29" s="78" t="str">
        <f ca="1">VLOOKUP(CONCATENATE(Analisi!$A$6,Analisi!$A$7),MAT,5,FALSE)</f>
        <v xml:space="preserve">670 g/mq </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Geosteel G600 </v>
      </c>
      <c r="I29" s="79" t="str">
        <f>CONCATENATE("abbinato a ",Car_Materiali!A21,"di Kerakoll. ")</f>
        <v xml:space="preserve">abbinato a Geolite Gel di Kerakoll. </v>
      </c>
      <c r="J29" s="79" t="str">
        <f>VLOOKUP(Analisi!A7,Car_Sistemi!D10:E13,2,FALSE)</f>
        <v xml:space="preserve">Caratteristiche tecniche certificate del sistema: resistenza a trazione ≥ 3070 MPa, deformazione a trazione ≥ 0,015 mm/mm; modulo di elasticità a trazione E ≥ 210 GPa. </v>
      </c>
      <c r="K29" s="79" t="str">
        <f ca="1">VLOOKUP(H29,MAT,3,FALSE)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str">
        <f ca="1">CONCATENATE(C29,D29,E29,F29,G29,H29,I29,J29,K29,L29,M29)</f>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9" s="79" t="str">
        <f ca="1">CONCATENATE(C29,D29,E29,F29,G29,H29,I29,J29,K29,L29)</f>
        <v xml:space="preserve">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9" s="79" t="s">
        <v>662</v>
      </c>
      <c r="AH29" s="79"/>
      <c r="AI29" s="79" t="str">
        <f t="shared" ca="1" si="5"/>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30" spans="2:37" ht="303" customHeight="1" x14ac:dyDescent="0.35">
      <c r="B30" t="str">
        <f>Titolo!B31</f>
        <v>Tav 1.15</v>
      </c>
      <c r="C30" s="71" t="s">
        <v>178</v>
      </c>
      <c r="D30" s="77" t="s">
        <v>971</v>
      </c>
      <c r="E30" s="76" t="e">
        <f ca="1">VLOOKUP(Analisi!A7,MAT,2,FALSE)</f>
        <v>#N/A</v>
      </c>
      <c r="F30" s="81" t="s">
        <v>380</v>
      </c>
      <c r="G30" s="226" t="str">
        <f>Analisi!A7</f>
        <v xml:space="preserve">G600 </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 xml:space="preserve">G600 </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 xml:space="preserve">G600 </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G600 </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 xml:space="preserve">G600 </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malta inorganica igroscopica e traspirabile a base di pura calce idraulica naturale NHL 3.5 di lunghezza pari a </v>
      </c>
      <c r="E36" s="78">
        <f>Analisi!C7</f>
        <v>0</v>
      </c>
      <c r="F36" s="76" t="str">
        <f>CONCATENATE(" mm, nel numero di ",Analisi!$A$7," al mq, ")</f>
        <v xml:space="preserve"> mm, nel numero di G600  al mq, </v>
      </c>
      <c r="G36" s="76" t="s">
        <v>719</v>
      </c>
      <c r="H36" s="78">
        <f>Analisi!B7</f>
        <v>0</v>
      </c>
      <c r="I36" s="74" t="s">
        <v>347</v>
      </c>
      <c r="J3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inorganica igroscopica e traspirabile a base di pura calce idraulica naturale NHL 3.5 di lunghezza pari a </v>
      </c>
      <c r="E37" s="78">
        <f>Analisi!C7</f>
        <v>0</v>
      </c>
      <c r="F37" s="76" t="str">
        <f>CONCATENATE(" mm, nel numero di ",Analisi!$A$7," al mq, ")</f>
        <v xml:space="preserve"> mm, nel numero di G600  al mq, </v>
      </c>
      <c r="G37" s="76" t="s">
        <v>719</v>
      </c>
      <c r="H37" s="78">
        <f>Analisi!B7</f>
        <v>0</v>
      </c>
      <c r="I37" s="74" t="s">
        <v>347</v>
      </c>
      <c r="J37"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G600 </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G600 </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G600 </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malta inorganica igroscopica e traspirabile a base di pura calce idraulica naturale NHL 3.5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malta inorganica igroscopica e traspirabile a base di pura calce idraulica naturale NHL 3.5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G600 </v>
      </c>
      <c r="P42" s="74" t="s">
        <v>740</v>
      </c>
      <c r="Q42" s="75" t="str">
        <f ca="1">CONCATENATE("barre elicoidali ",VLOOKUP(Analisi!A54,Car_Materiali!A:I,2,FALSE))</f>
        <v xml:space="preserve">barre elicoidali </v>
      </c>
      <c r="R42" s="80" t="s">
        <v>380</v>
      </c>
      <c r="S42" t="s">
        <v>703</v>
      </c>
      <c r="T42" s="74" t="s">
        <v>347</v>
      </c>
      <c r="U42" s="79" t="str">
        <f ca="1">VLOOKUP(Analisi!A54,Car_Materiali!A:I,3,FALSE)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V42" s="75" t="s">
        <v>741</v>
      </c>
      <c r="AD42" s="20" t="str">
        <f ca="1">CONCATENATE(C42,D42,E42,F42,G42,H42,I42,J42,K42,L42,M42,N42,O42,P42,Q42,R42,S42,T42,U42,V42)</f>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AG42" s="79" t="s">
        <v>742</v>
      </c>
      <c r="AH42" s="79"/>
      <c r="AI42" s="79" t="str">
        <f t="shared" ca="1" si="7"/>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G600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G600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malta inorganica igroscopica e traspirabile a base di pura calce idraulica naturale NHL 3.5 per connessione trasversale e ammorsamento di maschi murari mediante cucitura a secco o l'installazione del tassello di lunghezza pari a </v>
      </c>
      <c r="E46" s="78">
        <f>Analisi!C7</f>
        <v>0</v>
      </c>
      <c r="F46" s="76" t="str">
        <f>CONCATENATE(" mm, nel numero di ",Analisi!$A$7," al mq, ")</f>
        <v xml:space="preserve"> mm, nel numero di G600  al mq, </v>
      </c>
      <c r="G46" s="76" t="s">
        <v>719</v>
      </c>
      <c r="H46" s="78">
        <f>Analisi!B7</f>
        <v>0</v>
      </c>
      <c r="I46" s="74" t="s">
        <v>347</v>
      </c>
      <c r="J4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str">
        <f ca="1">VLOOKUP(CONCATENATE("Geosteel ",Analisi!A7),MAT,5,FALSE)</f>
        <v xml:space="preserve">670 g/mq </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G600 </v>
      </c>
      <c r="K47" s="74" t="s">
        <v>352</v>
      </c>
      <c r="L47" t="str">
        <f>Car_Materiali!A6</f>
        <v xml:space="preserve">Geocalce F Antisismico </v>
      </c>
      <c r="M47" t="s">
        <v>347</v>
      </c>
      <c r="N47" s="79" t="str">
        <f>VLOOKUP(J47,Car_Sistemi!D6:E7,2,FALSE)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47" s="79" t="str">
        <f>VLOOKUP(J47,Car_Materiali!A:H,3,FALSE)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str">
        <f ca="1">CONCATENATE(C47,D47,E47,F47,G47,H47,I47,J47,K47,L47,M47,N47,O47,P47,Q47)</f>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v>
      </c>
      <c r="AF47" s="79" t="str">
        <f ca="1">CONCATENATE(C47,D47,E47,F47,G47,H47,I47,J47,K47,L47,M47,N47,O47,P47)</f>
        <v xml:space="preserve">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7" s="79" t="s">
        <v>758</v>
      </c>
      <c r="AH47" s="79"/>
      <c r="AI47" s="79" t="str">
        <f t="shared" ca="1" si="7"/>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48" spans="2:40" ht="304.5" x14ac:dyDescent="0.35">
      <c r="B48" t="str">
        <f>Titolo!B49</f>
        <v>Tav 1.27A</v>
      </c>
      <c r="C48" s="71" t="s">
        <v>178</v>
      </c>
      <c r="D48" s="76" t="s">
        <v>759</v>
      </c>
      <c r="E48" s="76" t="s">
        <v>760</v>
      </c>
      <c r="F48" s="78">
        <f>Analisi!C7</f>
        <v>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G600 </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G600 </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 xml:space="preserve">G600 </v>
      </c>
      <c r="M50" s="74" t="s">
        <v>352</v>
      </c>
      <c r="N50">
        <f>Analisi!C7</f>
        <v>0</v>
      </c>
      <c r="O50" s="74" t="s">
        <v>347</v>
      </c>
      <c r="P50" s="79" t="e">
        <f>VLOOKUP(L50,Car_Materiali!A:J,3,FALSE)</f>
        <v>#N/A</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 xml:space="preserve">G600 </v>
      </c>
      <c r="M51" s="74" t="s">
        <v>352</v>
      </c>
      <c r="N51">
        <f>Analisi!C7</f>
        <v>0</v>
      </c>
      <c r="O51" s="74" t="s">
        <v>347</v>
      </c>
      <c r="P51" s="79" t="e">
        <f>VLOOKUP(L51,Car_Materiali!A:J,3,FALSE)</f>
        <v>#N/A</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str">
        <f ca="1">VLOOKUP(CONCATENATE("Geosteel ",Analisi!$A$7),MAT,5,FALSE)</f>
        <v xml:space="preserve">670 g/mq </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G600 </v>
      </c>
      <c r="K52" s="74" t="s">
        <v>352</v>
      </c>
      <c r="L52" t="str">
        <f>Car_Materiali!$A$6</f>
        <v xml:space="preserve">Geocalce F Antisismico </v>
      </c>
      <c r="M52" s="74" t="s">
        <v>347</v>
      </c>
      <c r="N52" s="79" t="str">
        <f>VLOOKUP(J52,Car_Sistemi!$D$6:$E$7,2,FALSE)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2" s="75" t="str">
        <f ca="1">VLOOKUP(J52,MAT,3,FALSE)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str">
        <f ca="1">CONCATENATE(C52,D52,E52,F52,G52,H52,I52,J52,K52,L52,M52,N52,O52,P52,Q52)</f>
        <v>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v>
      </c>
      <c r="AF52" s="79" t="str">
        <f ca="1">CONCATENATE(C52,D52,E52,F52,G52,H52,I52,J52,K52,L52,M52,N52,O52,P52)</f>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2" s="79" t="s">
        <v>774</v>
      </c>
      <c r="AH52" s="79"/>
      <c r="AI52" s="79" t="str">
        <f t="shared" ca="1" si="7"/>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v>
      </c>
    </row>
    <row r="53" spans="2:35" ht="232" x14ac:dyDescent="0.35">
      <c r="B53" t="str">
        <f>Titolo!B54</f>
        <v>Tav 1.30A</v>
      </c>
      <c r="C53" s="71" t="s">
        <v>178</v>
      </c>
      <c r="D53" s="53" t="s">
        <v>658</v>
      </c>
      <c r="E53" s="76" t="s">
        <v>769</v>
      </c>
      <c r="F53" s="78" t="str">
        <f ca="1">VLOOKUP(CONCATENATE("Geosteel ",Analisi!$A$7),MAT,5,FALSE)</f>
        <v xml:space="preserve">670 g/mq </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G600 </v>
      </c>
      <c r="K53" s="74" t="s">
        <v>352</v>
      </c>
      <c r="L53" t="str">
        <f>Car_Materiali!$A$6</f>
        <v xml:space="preserve">Geocalce F Antisismico </v>
      </c>
      <c r="M53" s="74" t="s">
        <v>347</v>
      </c>
      <c r="N53" s="79" t="str">
        <f>VLOOKUP(J53,Car_Sistemi!$D$6:$E$7,2,FALSE)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3" s="75" t="str">
        <f ca="1">VLOOKUP(J53,MAT,3,FALSE)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str">
        <f ca="1">CONCATENATE(C53,D53,E53,F53,G53,H53,I53,J53,K53,L53,M53,N53,O53,P53,Q53)</f>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3" s="79" t="str">
        <f ca="1">CONCATENATE(C53,D53,E53,F53,G53,H53,I53,J53,K53,L53,M53,N53,O53,P53)</f>
        <v xml:space="preserve">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3" s="79" t="s">
        <v>771</v>
      </c>
      <c r="AH53" s="79"/>
      <c r="AI53" s="79" t="str">
        <f t="shared" ca="1" si="7"/>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4" spans="2:35" ht="232" x14ac:dyDescent="0.35">
      <c r="B54" t="str">
        <f>Titolo!B55</f>
        <v>Tav 1.30B</v>
      </c>
      <c r="C54" s="71" t="s">
        <v>178</v>
      </c>
      <c r="D54" s="53" t="s">
        <v>658</v>
      </c>
      <c r="E54" s="76" t="s">
        <v>775</v>
      </c>
      <c r="F54" s="78" t="str">
        <f ca="1">VLOOKUP(CONCATENATE("Geosteel ",Analisi!$A$7),MAT,5,FALSE)</f>
        <v xml:space="preserve">670 g/mq </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G600 </v>
      </c>
      <c r="K54" s="74" t="s">
        <v>352</v>
      </c>
      <c r="L54" t="str">
        <f>Car_Materiali!$A$6</f>
        <v xml:space="preserve">Geocalce F Antisismico </v>
      </c>
      <c r="M54" s="74" t="s">
        <v>347</v>
      </c>
      <c r="N54" s="79" t="str">
        <f>VLOOKUP(J54,Car_Sistemi!$D$6:$E$7,2,FALSE)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4" s="75" t="str">
        <f ca="1">VLOOKUP(J54,MAT,3,FALSE)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str">
        <f ca="1">CONCATENATE(C54,D54,E54,F54,G54,H54,I54,J54,K54,L54,M54,N54,O54,P54,Q54)</f>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4" s="79" t="str">
        <f ca="1">CONCATENATE(C54,D54,E54,F54,G54,H54,I54,J54,K54,L54,M54,N54,O54,P54)</f>
        <v xml:space="preserve">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4" s="79" t="s">
        <v>771</v>
      </c>
      <c r="AH54" s="79"/>
      <c r="AI54" s="79" t="str">
        <f t="shared" ca="1" si="7"/>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inorganica igroscopica e traspirabile a base di pura calce idraulica naturale NHL 3.5 di lunghezza pari a </v>
      </c>
      <c r="E56" s="78">
        <f>Analisi!C7</f>
        <v>0</v>
      </c>
      <c r="F56" s="91" t="s">
        <v>453</v>
      </c>
      <c r="G56" s="76" t="s">
        <v>719</v>
      </c>
      <c r="H56" s="78">
        <f>Analisi!B7</f>
        <v>0</v>
      </c>
      <c r="I56" s="74" t="s">
        <v>347</v>
      </c>
      <c r="J5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str">
        <f ca="1">VLOOKUP(CONCATENATE("Geosteel ",Analisi!$A$7),MAT,5,FALSE)</f>
        <v xml:space="preserve">670 g/mq </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G600 </v>
      </c>
      <c r="K57" s="74" t="s">
        <v>352</v>
      </c>
      <c r="L57" t="s">
        <v>756</v>
      </c>
      <c r="M57" s="74" t="s">
        <v>347</v>
      </c>
      <c r="N57" s="79" t="str">
        <f>VLOOKUP(J57,Car_Sistemi!$D$6:$E$7,2,FALSE)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7" s="75" t="str">
        <f ca="1">VLOOKUP(J57,MAT,3,FALSE)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str">
        <f ca="1">CONCATENATE(C57,D57,E57,F57,G57,H57,I57,J57,K57,L57,M57,N57,O57,P57,Q57)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7" s="79" t="str">
        <f ca="1">CONCATENATE(C57,D57,E57,F57,G57,H57,I57,J57,K57,L57,M57,N57,O57,P57)</f>
        <v xml:space="preserve">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7" s="79" t="s">
        <v>777</v>
      </c>
      <c r="AH57" s="79"/>
      <c r="AI57" s="79" t="str">
        <f ca="1">CONCATENATE(AF57,AG57)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G600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inorganica igroscopica e traspirabile a base di pura calce idraulica naturale NHL 3.5 di lunghezza pari a </v>
      </c>
      <c r="E59" s="78">
        <f>Analisi!C7</f>
        <v>0</v>
      </c>
      <c r="F59" s="76" t="str">
        <f>CONCATENATE(" mm nel numero di ",Analisi!A7," elementi al mq, ")</f>
        <v xml:space="preserve"> mm nel numero di G600  elementi al mq, </v>
      </c>
      <c r="G59" s="76" t="s">
        <v>719</v>
      </c>
      <c r="H59" s="78">
        <f>Analisi!B7</f>
        <v>0</v>
      </c>
      <c r="I59" s="74" t="s">
        <v>347</v>
      </c>
      <c r="J59"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str">
        <f ca="1">VLOOKUP(CONCATENATE("Geosteel ",Analisi!$A$7),MAT,5,FALSE)</f>
        <v xml:space="preserve">670 g/mq </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G600 </v>
      </c>
      <c r="K60" s="74" t="s">
        <v>352</v>
      </c>
      <c r="L60" t="str">
        <f>Car_Materiali!$A$6</f>
        <v xml:space="preserve">Geocalce F Antisismico </v>
      </c>
      <c r="M60" s="74" t="s">
        <v>347</v>
      </c>
      <c r="N60" s="79" t="str">
        <f>VLOOKUP(J60,Car_Sistemi!$D$6:$E$7,2,FALSE)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0" s="75" t="str">
        <f ca="1">VLOOKUP(J60,MAT,3,FALSE)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str">
        <f ca="1">CONCATENATE(C60,D60,E60,F60,G60,H60,I60,J60,K60,L60,M60,N60,O60,P60,Q60)</f>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0" s="79" t="str">
        <f ca="1">CONCATENATE(C60,D60,E60,F60,G60,H60,I60,J60,K60,L60,M60,N60,O60,P60)</f>
        <v xml:space="preserve">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0" s="79" t="s">
        <v>783</v>
      </c>
      <c r="AH60" s="79"/>
      <c r="AI60" s="79" t="str">
        <f t="shared" ca="1" si="7"/>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1" spans="2:35" ht="327.64999999999998" customHeight="1" x14ac:dyDescent="0.35">
      <c r="B61" t="str">
        <f>Titolo!B62</f>
        <v>Tav 1.37</v>
      </c>
      <c r="C61" s="71" t="s">
        <v>178</v>
      </c>
      <c r="D61" s="78" t="s">
        <v>658</v>
      </c>
      <c r="E61" s="77" t="s">
        <v>784</v>
      </c>
      <c r="F61" s="78" t="str">
        <f ca="1">VLOOKUP(CONCATENATE("Geosteel ",Analisi!$A$7),MAT,5,FALSE)</f>
        <v xml:space="preserve">670 g/mq </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G600 </v>
      </c>
      <c r="K61" s="74" t="s">
        <v>352</v>
      </c>
      <c r="L61" t="str">
        <f>Car_Materiali!$A$6</f>
        <v xml:space="preserve">Geocalce F Antisismico </v>
      </c>
      <c r="M61" s="74" t="s">
        <v>347</v>
      </c>
      <c r="N61" s="79" t="str">
        <f>VLOOKUP(J61,Car_Sistemi!$D$6:$E$7,2,FALSE)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1" s="75" t="str">
        <f ca="1">VLOOKUP(J61,MAT,3,FALSE)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str">
        <f ca="1">CONCATENATE(C61,D61,E61,F61,G61,H61,I61,J61,K61,L61,M61,N61,O61,P61,Q61)</f>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v>
      </c>
      <c r="AF61" s="79" t="str">
        <f ca="1">CONCATENATE(C61,D61,E61,F61,G61,H61,I61,J61,K61,L61,M61,N61,O61,P61)</f>
        <v xml:space="preserve">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1" s="79" t="s">
        <v>786</v>
      </c>
      <c r="AH61" s="79"/>
      <c r="AI61" s="79" t="str">
        <f t="shared" ca="1" si="7"/>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2" spans="2:35" ht="246.5" x14ac:dyDescent="0.35">
      <c r="B62" t="str">
        <f>Titolo!B63</f>
        <v>Tav 1.38</v>
      </c>
      <c r="C62" s="71" t="s">
        <v>178</v>
      </c>
      <c r="D62" s="78" t="s">
        <v>658</v>
      </c>
      <c r="E62" s="77" t="s">
        <v>789</v>
      </c>
      <c r="F62" s="78" t="str">
        <f ca="1">VLOOKUP(CONCATENATE("Geosteel ",Analisi!$A$7),MAT,5,FALSE)</f>
        <v xml:space="preserve">670 g/mq </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G600 </v>
      </c>
      <c r="K62" s="74" t="s">
        <v>352</v>
      </c>
      <c r="L62" t="str">
        <f>Car_Materiali!A6</f>
        <v xml:space="preserve">Geocalce F Antisismico </v>
      </c>
      <c r="M62" s="74" t="s">
        <v>347</v>
      </c>
      <c r="N62" s="79" t="str">
        <f>VLOOKUP(J62,Car_Sistemi!D6:E7,2,FALSE)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2" s="75" t="str">
        <f ca="1">VLOOKUP(J62,MAT,3,FALSE)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str">
        <f ca="1">CONCATENATE(C62,D62,E62,F62,G62,H62,I62,J62,K62,L62,M62,N62,O62,P62,Q62)</f>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2" s="79" t="str">
        <f ca="1">CONCATENATE(C62,D62,E62,F62,G62,H62,I62,J62,K62,L62,M62,N62,O62,P62)</f>
        <v xml:space="preserve">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2" s="79" t="s">
        <v>791</v>
      </c>
      <c r="AH62" s="79"/>
      <c r="AI62" s="79" t="str">
        <f t="shared" ca="1" si="7"/>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3" spans="2:35" ht="304" customHeight="1" x14ac:dyDescent="0.35">
      <c r="B63" t="str">
        <f>Titolo!B64</f>
        <v>Tav 1.39</v>
      </c>
      <c r="C63" s="71" t="s">
        <v>178</v>
      </c>
      <c r="D63" s="78" t="s">
        <v>658</v>
      </c>
      <c r="E63" s="77" t="s">
        <v>792</v>
      </c>
      <c r="F63" s="78" t="str">
        <f ca="1">VLOOKUP(CONCATENATE("Geosteel ",Analisi!$A$7),MAT,5,FALSE)</f>
        <v xml:space="preserve">670 g/mq </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G600 </v>
      </c>
      <c r="K63" s="74" t="s">
        <v>352</v>
      </c>
      <c r="L63" t="str">
        <f>Car_Materiali!A6</f>
        <v xml:space="preserve">Geocalce F Antisismico </v>
      </c>
      <c r="M63" s="74" t="s">
        <v>347</v>
      </c>
      <c r="N63" s="79" t="str">
        <f>VLOOKUP(J63,Car_Sistemi!D6:E7,2,FALSE)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3" s="75" t="str">
        <f ca="1">VLOOKUP(J63,MAT,3,FALSE)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str">
        <f ca="1">CONCATENATE(C63,D63,E63,F63,G63,H63,I63,J63,K63,L63,M63,N63,O63,P63,Q63)</f>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3" s="79" t="str">
        <f ca="1">CONCATENATE(C63,D63,E63,F63,G63,H63,I63,J63,K63,L63,M63,N63,O63,P63)</f>
        <v xml:space="preserve">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3" s="79" t="s">
        <v>786</v>
      </c>
      <c r="AH63" s="79"/>
      <c r="AI63" s="79" t="str">
        <f t="shared" ca="1" si="7"/>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G600 </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G600 </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str">
        <f ca="1">VLOOKUP(CONCATENATE("Geosteel ",Analisi!$A$7),MAT,5,FALSE)</f>
        <v xml:space="preserve">670 g/mq </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G600 </v>
      </c>
      <c r="K66" s="74" t="s">
        <v>352</v>
      </c>
      <c r="L66" t="str">
        <f>Car_Materiali!A6</f>
        <v xml:space="preserve">Geocalce F Antisismico </v>
      </c>
      <c r="M66" s="74" t="s">
        <v>347</v>
      </c>
      <c r="N66" s="79" t="str">
        <f>VLOOKUP(J66,Car_Sistemi!D6:E7,2,FALSE)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6" s="75" t="str">
        <f ca="1">VLOOKUP(J66,MAT,3,FALSE)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str">
        <f ca="1">CONCATENATE(C66,D66,E66,F66,G66,H66,I66,J66,K66,L66,M66,N66,O66,P66,Q66)</f>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6" s="79" t="str">
        <f ca="1">CONCATENATE(C66,D66,E66,F66,G66,H66,I66,J66,K66,L66,M66,N66,O66,P66)</f>
        <v xml:space="preserve">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6" s="79" t="s">
        <v>791</v>
      </c>
      <c r="AH66" s="79"/>
      <c r="AI66" s="79" t="str">
        <f t="shared" ca="1" si="7"/>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7" spans="2:35" ht="261" x14ac:dyDescent="0.35">
      <c r="B67" t="str">
        <f>Titolo!B68</f>
        <v>Tav 1.43</v>
      </c>
      <c r="C67" s="71" t="s">
        <v>178</v>
      </c>
      <c r="D67" s="78" t="s">
        <v>658</v>
      </c>
      <c r="E67" s="77" t="s">
        <v>801</v>
      </c>
      <c r="F67" s="78" t="str">
        <f ca="1">VLOOKUP(CONCATENATE("Geosteel ",Analisi!$A$7),MAT,5,FALSE)</f>
        <v xml:space="preserve">670 g/mq </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G600 </v>
      </c>
      <c r="K67" s="74" t="s">
        <v>352</v>
      </c>
      <c r="L67" t="str">
        <f>Car_Materiali!A6</f>
        <v xml:space="preserve">Geocalce F Antisismico </v>
      </c>
      <c r="M67" s="74" t="s">
        <v>347</v>
      </c>
      <c r="N67" s="79" t="str">
        <f>VLOOKUP(J67,Car_Sistemi!D6:E7,2,FALSE)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7" s="75" t="str">
        <f ca="1">VLOOKUP(J67,MAT,3,FALSE)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str">
        <f ca="1">CONCATENATE(C67,D67,E67,F67,G67,H67,I67,J67,K67,L67,M67,N67,O67,P67,Q67)</f>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7" s="79" t="str">
        <f ca="1">CONCATENATE(C67,D67,E67,F67,G67,H67,I67,J67,K67,L67,M67,N67,O67,P67)</f>
        <v xml:space="preserve">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7" s="79" t="s">
        <v>786</v>
      </c>
      <c r="AH67" s="79"/>
      <c r="AI67" s="79" t="str">
        <f t="shared" ca="1" si="7"/>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G600 </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G600 </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str">
        <f ca="1">VLOOKUP(CONCATENATE("Geosteel ",Analisi!$A$7),MAT,5,FALSE)</f>
        <v xml:space="preserve">670 g/mq </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G600 </v>
      </c>
      <c r="K70" s="74" t="s">
        <v>352</v>
      </c>
      <c r="L70" t="str">
        <f>Car_Materiali!A6</f>
        <v xml:space="preserve">Geocalce F Antisismico </v>
      </c>
      <c r="M70" s="74" t="s">
        <v>347</v>
      </c>
      <c r="N70" s="79" t="str">
        <f>VLOOKUP(J70,Car_Sistemi!D6:E7,2,FALSE)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0" s="75" t="str">
        <f ca="1">VLOOKUP(J70,MAT,3,FALSE)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str">
        <f ca="1">CONCATENATE(C70,D70,E70,F70,G70,H70,I70,J70,K70,L70,M70,N70,O70,P70,Q70)</f>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0" s="79" t="str">
        <f ca="1">CONCATENATE(C70,D70,E70,F70,G70,H70,I70,J70,K70,L70,M70,N70,O70,P70)</f>
        <v xml:space="preserve">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0" s="79" t="s">
        <v>791</v>
      </c>
      <c r="AH70" s="79"/>
      <c r="AI70" s="79" t="str">
        <f t="shared" ca="1" si="7"/>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1" spans="2:35" ht="261" x14ac:dyDescent="0.35">
      <c r="B71" t="str">
        <f>Titolo!B72</f>
        <v>Tav 1.47</v>
      </c>
      <c r="C71" s="71" t="s">
        <v>178</v>
      </c>
      <c r="D71" s="78" t="s">
        <v>658</v>
      </c>
      <c r="E71" s="77" t="s">
        <v>805</v>
      </c>
      <c r="F71" s="78" t="str">
        <f ca="1">VLOOKUP(CONCATENATE("Geosteel ",Analisi!$A$7),MAT,5,FALSE)</f>
        <v xml:space="preserve">670 g/mq </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G600 </v>
      </c>
      <c r="K71" s="74" t="s">
        <v>352</v>
      </c>
      <c r="L71" t="str">
        <f>Car_Materiali!A6</f>
        <v xml:space="preserve">Geocalce F Antisismico </v>
      </c>
      <c r="M71" s="74" t="s">
        <v>347</v>
      </c>
      <c r="N71" s="79" t="str">
        <f>VLOOKUP(J71,Car_Sistemi!D6:E7,2,FALSE)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1" s="75" t="str">
        <f ca="1">VLOOKUP(J71,MAT,3,FALSE)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str">
        <f ca="1">CONCATENATE(C71,D71,E71,F71,G71,H71,I71,J71,K71,L71,M71,N71,O71,P71,Q71)</f>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1" s="79" t="str">
        <f ca="1">CONCATENATE(C71,D71,E71,F71,G71,H71,I71,J71,K71,L71,M71,N71,O71,P71)</f>
        <v xml:space="preserve">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1" s="79" t="s">
        <v>786</v>
      </c>
      <c r="AH71" s="79"/>
      <c r="AI71" s="79" t="str">
        <f t="shared" ca="1" si="7"/>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G600 </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G600 </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str">
        <f ca="1">VLOOKUP(CONCATENATE("Geosteel ",Analisi!$A$7),MAT,5,FALSE)</f>
        <v xml:space="preserve">670 g/mq </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G600 </v>
      </c>
      <c r="K74" s="74" t="s">
        <v>352</v>
      </c>
      <c r="L74" t="str">
        <f>Car_Materiali!A6</f>
        <v xml:space="preserve">Geocalce F Antisismico </v>
      </c>
      <c r="M74" s="74" t="s">
        <v>347</v>
      </c>
      <c r="N74" s="79" t="str">
        <f>VLOOKUP(J74,Car_Sistemi!D6:E7,2,FALSE)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4" s="75" t="str">
        <f ca="1">VLOOKUP(J74,MAT,3,FALSE)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str">
        <f ca="1">CONCATENATE(C74,D74,E74,F74,G74,H74,I74,J74,K74,L74,M74,N74,O74,P74,Q74)</f>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4" s="79" t="str">
        <f ca="1">CONCATENATE(C74,D74,E74,F74,G74,H74,I74,J74,K74,L74,M74,N74,O74,P74)</f>
        <v xml:space="preserve">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4" s="79" t="s">
        <v>791</v>
      </c>
      <c r="AH74" s="79"/>
      <c r="AI74" s="79" t="str">
        <f t="shared" ca="1" si="7"/>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5" spans="2:35" ht="261" x14ac:dyDescent="0.35">
      <c r="B75" t="str">
        <f>Titolo!B76</f>
        <v>Tav 1.51</v>
      </c>
      <c r="C75" s="71" t="s">
        <v>178</v>
      </c>
      <c r="D75" s="78" t="s">
        <v>658</v>
      </c>
      <c r="E75" s="77" t="s">
        <v>809</v>
      </c>
      <c r="F75" s="78" t="str">
        <f ca="1">VLOOKUP(CONCATENATE("Geosteel ",Analisi!$A$7),MAT,5,FALSE)</f>
        <v xml:space="preserve">670 g/mq </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G600 </v>
      </c>
      <c r="K75" s="74" t="s">
        <v>352</v>
      </c>
      <c r="L75" t="str">
        <f>Car_Materiali!A6</f>
        <v xml:space="preserve">Geocalce F Antisismico </v>
      </c>
      <c r="M75" s="74" t="s">
        <v>347</v>
      </c>
      <c r="N75" s="79" t="str">
        <f>VLOOKUP(J75,Car_Sistemi!D6:E7,2,FALSE)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5" s="75" t="str">
        <f ca="1">VLOOKUP(J75,MAT,3,FALSE)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str">
        <f ca="1">CONCATENATE(C75,D75,E75,F75,G75,H75,I75,J75,K75,L75,M75,N75,O75,P75,Q75)</f>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5" s="79" t="str">
        <f ca="1">CONCATENATE(C75,D75,E75,F75,G75,H75,I75,J75,K75,L75,M75,N75,O75,P75)</f>
        <v xml:space="preserve">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5" s="79" t="s">
        <v>786</v>
      </c>
      <c r="AH75" s="79"/>
      <c r="AI75" s="79" t="str">
        <f t="shared" ca="1" si="7"/>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G600 </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G600 </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G600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G600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G600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G600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G600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v>
      </c>
      <c r="E4" s="312"/>
    </row>
    <row r="5" spans="2:5" x14ac:dyDescent="0.25">
      <c r="B5" s="94" t="s">
        <v>895</v>
      </c>
      <c r="C5" s="95">
        <f ca="1">VLOOKUP(Analisi!$B$1,AUS,4,FALSE)</f>
        <v>0</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G600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G600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G600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G600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G600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G600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G600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G600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G600 </v>
      </c>
      <c r="F14" s="78"/>
      <c r="G14" s="78"/>
      <c r="H14" s="78"/>
      <c r="I14" s="78"/>
      <c r="J14" s="78"/>
      <c r="K14" s="78"/>
      <c r="L14" s="78"/>
    </row>
    <row r="15" spans="2:15" x14ac:dyDescent="0.35">
      <c r="B15" t="str">
        <f>Titolo!B16</f>
        <v>Tav 1.8B</v>
      </c>
      <c r="C15" s="53" t="s">
        <v>366</v>
      </c>
      <c r="D15" s="78" t="s">
        <v>366</v>
      </c>
      <c r="E15" s="78" t="str">
        <f>CONCATENATE("Geosteel ",Analisi!$A$7)</f>
        <v xml:space="preserve">Geosteel G600 </v>
      </c>
      <c r="F15" s="78"/>
      <c r="G15" s="78"/>
      <c r="H15" s="78"/>
      <c r="I15" s="78"/>
      <c r="J15" s="78"/>
      <c r="K15" s="78"/>
      <c r="L15" s="78"/>
    </row>
    <row r="16" spans="2:15" x14ac:dyDescent="0.35">
      <c r="B16" t="str">
        <f>Titolo!B17</f>
        <v>Tav 1.9</v>
      </c>
      <c r="C16" s="81" t="str">
        <f>Analisi!$A$7</f>
        <v xml:space="preserve">G600 </v>
      </c>
      <c r="D16" s="81" t="str">
        <f>Analisi!$A$7</f>
        <v xml:space="preserve">G600 </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t="str">
        <f>Analisi!$A$7</f>
        <v xml:space="preserve">G600 </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t="str">
        <f>Analisi!A7</f>
        <v xml:space="preserve">G600 </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G600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G600 </v>
      </c>
      <c r="F26" s="78"/>
      <c r="G26" s="78"/>
      <c r="H26" s="78"/>
      <c r="I26" s="78"/>
      <c r="J26" s="78"/>
      <c r="K26" s="78"/>
      <c r="L26" s="78"/>
    </row>
    <row r="27" spans="2:12" x14ac:dyDescent="0.35">
      <c r="B27" t="str">
        <f>Titolo!B28</f>
        <v>Tav 1.13B</v>
      </c>
      <c r="C27" s="78" t="s">
        <v>366</v>
      </c>
      <c r="D27" s="78" t="s">
        <v>366</v>
      </c>
      <c r="E27" s="78" t="str">
        <f>CONCATENATE("Geosteel ",Analisi!$A$7)</f>
        <v xml:space="preserve">Geosteel G600 </v>
      </c>
      <c r="F27" s="78"/>
      <c r="G27" s="78"/>
      <c r="H27" s="78"/>
      <c r="I27" s="78"/>
      <c r="J27" s="78"/>
      <c r="K27" s="78"/>
      <c r="L27" s="78"/>
    </row>
    <row r="28" spans="2:12" x14ac:dyDescent="0.35">
      <c r="B28" t="str">
        <f>Titolo!B29</f>
        <v>Tav 1.14A</v>
      </c>
      <c r="C28" s="78" t="s">
        <v>362</v>
      </c>
      <c r="D28" s="78" t="s">
        <v>362</v>
      </c>
      <c r="E28" s="78" t="str">
        <f>CONCATENATE("Geosteel ",Analisi!$A$7)</f>
        <v xml:space="preserve">Geosteel G600 </v>
      </c>
      <c r="F28" s="78"/>
      <c r="G28" s="78"/>
      <c r="H28" s="78"/>
      <c r="I28" s="78"/>
      <c r="J28" s="78"/>
      <c r="K28" s="78"/>
      <c r="L28" s="78"/>
    </row>
    <row r="29" spans="2:12" x14ac:dyDescent="0.35">
      <c r="B29" t="str">
        <f>Titolo!B30</f>
        <v>Tav 1.14B</v>
      </c>
      <c r="C29" s="78" t="s">
        <v>366</v>
      </c>
      <c r="D29" s="78" t="s">
        <v>366</v>
      </c>
      <c r="E29" s="78" t="str">
        <f>CONCATENATE("Geosteel ",Analisi!$A$7)</f>
        <v xml:space="preserve">Geosteel G600 </v>
      </c>
      <c r="F29" s="78"/>
      <c r="G29" s="78"/>
      <c r="H29" s="78"/>
      <c r="I29" s="78"/>
      <c r="J29" s="78"/>
      <c r="K29" s="78"/>
      <c r="L29" s="78"/>
    </row>
    <row r="30" spans="2:12" x14ac:dyDescent="0.35">
      <c r="B30" t="str">
        <f>Titolo!B31</f>
        <v>Tav 1.15</v>
      </c>
      <c r="C30" s="81" t="str">
        <f>Analisi!A7</f>
        <v xml:space="preserve">G600 </v>
      </c>
      <c r="D30" s="78"/>
      <c r="E30" s="78"/>
      <c r="F30" s="78"/>
      <c r="G30" s="78"/>
      <c r="H30" s="78"/>
      <c r="I30" s="78"/>
      <c r="J30" s="78"/>
      <c r="K30" s="78"/>
      <c r="L30" s="78"/>
    </row>
    <row r="31" spans="2:12" x14ac:dyDescent="0.35">
      <c r="B31" t="str">
        <f>Titolo!B32</f>
        <v>Tav 1.16</v>
      </c>
      <c r="C31" s="81" t="str">
        <f>Analisi!$A$7</f>
        <v xml:space="preserve">G600 </v>
      </c>
      <c r="D31" s="81" t="str">
        <f>Analisi!$A$7</f>
        <v xml:space="preserve">G600 </v>
      </c>
      <c r="E31" s="53" t="s">
        <v>494</v>
      </c>
      <c r="F31" s="78"/>
      <c r="G31" s="78"/>
      <c r="H31" s="78"/>
      <c r="I31" s="78"/>
      <c r="J31" s="78"/>
      <c r="K31" s="78"/>
      <c r="L31" s="78"/>
    </row>
    <row r="32" spans="2:12" x14ac:dyDescent="0.35">
      <c r="B32" t="str">
        <f>Titolo!B33</f>
        <v>Tav 1.17</v>
      </c>
      <c r="C32" s="53" t="s">
        <v>357</v>
      </c>
      <c r="D32" s="53" t="s">
        <v>357</v>
      </c>
      <c r="E32" s="81" t="str">
        <f>Analisi!A7</f>
        <v xml:space="preserve">G600 </v>
      </c>
      <c r="F32" s="78"/>
      <c r="G32" s="78"/>
      <c r="H32" s="78"/>
      <c r="I32" s="78"/>
      <c r="J32" s="78"/>
      <c r="K32" s="78"/>
      <c r="L32" s="78"/>
    </row>
    <row r="33" spans="2:12" x14ac:dyDescent="0.35">
      <c r="B33" t="str">
        <f>Titolo!B34</f>
        <v>Tav 1.18A</v>
      </c>
      <c r="C33" s="53" t="s">
        <v>363</v>
      </c>
      <c r="D33" s="78" t="s">
        <v>363</v>
      </c>
      <c r="E33" s="82" t="str">
        <f>Analisi!A7</f>
        <v xml:space="preserve">G600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G600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t="str">
        <f>Analisi!$A$7</f>
        <v xml:space="preserve">G600 </v>
      </c>
      <c r="D38" s="53" t="s">
        <v>76</v>
      </c>
      <c r="E38" s="78"/>
      <c r="F38" s="78"/>
      <c r="G38" s="78"/>
      <c r="H38" s="78"/>
      <c r="I38" s="78"/>
      <c r="J38" s="78"/>
      <c r="K38" s="78"/>
      <c r="L38" s="78"/>
    </row>
    <row r="39" spans="2:12" ht="26" x14ac:dyDescent="0.35">
      <c r="B39" t="str">
        <f>Titolo!B40</f>
        <v>Tav 1.21B</v>
      </c>
      <c r="C39" s="82" t="str">
        <f>Analisi!$A$7</f>
        <v xml:space="preserve">G600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G600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G600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G600 </v>
      </c>
      <c r="F47" s="128"/>
      <c r="G47" s="129"/>
      <c r="H47" s="129"/>
      <c r="I47" s="130"/>
      <c r="J47" s="78"/>
      <c r="K47" s="78"/>
      <c r="L47" s="78"/>
    </row>
    <row r="48" spans="2:12" x14ac:dyDescent="0.35">
      <c r="B48" t="str">
        <f>Titolo!B49</f>
        <v>Tav 1.27A</v>
      </c>
      <c r="C48" s="53" t="s">
        <v>357</v>
      </c>
      <c r="D48" s="53" t="s">
        <v>357</v>
      </c>
      <c r="E48" s="82" t="str">
        <f>Analisi!A7</f>
        <v xml:space="preserve">G600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G600 </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t="str">
        <f>Analisi!A7</f>
        <v xml:space="preserve">G600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t="str">
        <f>Analisi!A7</f>
        <v xml:space="preserve">G600 </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G600 </v>
      </c>
      <c r="G52" s="53" t="s">
        <v>76</v>
      </c>
      <c r="H52" s="78"/>
      <c r="I52" s="78"/>
      <c r="J52" s="78"/>
      <c r="K52" s="78"/>
      <c r="L52" s="78"/>
    </row>
    <row r="53" spans="2:12" x14ac:dyDescent="0.35">
      <c r="B53" t="str">
        <f>Titolo!B54</f>
        <v>Tav 1.30A</v>
      </c>
      <c r="C53" s="53" t="s">
        <v>357</v>
      </c>
      <c r="D53" s="53" t="s">
        <v>357</v>
      </c>
      <c r="E53" s="53" t="str">
        <f>CONCATENATE("Geosteel ",Analisi!A7)</f>
        <v xml:space="preserve">Geosteel G600 </v>
      </c>
      <c r="F53" s="78"/>
      <c r="G53" s="53"/>
      <c r="H53" s="78"/>
      <c r="I53" s="78"/>
      <c r="J53" s="78"/>
      <c r="K53" s="78"/>
      <c r="L53" s="78"/>
    </row>
    <row r="54" spans="2:12" x14ac:dyDescent="0.35">
      <c r="B54" t="str">
        <f>Titolo!B55</f>
        <v>Tav 1.30B</v>
      </c>
      <c r="C54" s="53" t="s">
        <v>357</v>
      </c>
      <c r="D54" s="53" t="s">
        <v>357</v>
      </c>
      <c r="E54" s="78" t="str">
        <f>CONCATENATE("Geosteel ",Analisi!A7)</f>
        <v xml:space="preserve">Geosteel G600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G600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G600 </v>
      </c>
      <c r="F60" s="78"/>
      <c r="G60" s="78"/>
      <c r="H60" s="78"/>
      <c r="I60" s="78"/>
      <c r="J60" s="78"/>
      <c r="K60" s="78"/>
      <c r="L60" s="78"/>
    </row>
    <row r="61" spans="2:12" x14ac:dyDescent="0.35">
      <c r="B61" t="str">
        <f>Titolo!B62</f>
        <v>Tav 1.37</v>
      </c>
      <c r="C61" s="53" t="s">
        <v>357</v>
      </c>
      <c r="D61" s="53" t="s">
        <v>357</v>
      </c>
      <c r="E61" s="78" t="str">
        <f>CONCATENATE("Geosteel ",Analisi!A7)</f>
        <v xml:space="preserve">Geosteel G600 </v>
      </c>
      <c r="F61" s="78"/>
      <c r="G61" s="53"/>
      <c r="H61" s="78"/>
      <c r="I61" s="78"/>
      <c r="J61" s="78"/>
      <c r="K61" s="78"/>
      <c r="L61" s="78"/>
    </row>
    <row r="62" spans="2:12" x14ac:dyDescent="0.35">
      <c r="B62" t="str">
        <f>Titolo!B63</f>
        <v>Tav 1.38</v>
      </c>
      <c r="C62" s="53" t="s">
        <v>357</v>
      </c>
      <c r="D62" s="53" t="s">
        <v>357</v>
      </c>
      <c r="E62" s="78" t="str">
        <f>CONCATENATE("Geosteel ",Analisi!A7)</f>
        <v xml:space="preserve">Geosteel G600 </v>
      </c>
      <c r="F62" s="78"/>
      <c r="G62" s="78"/>
      <c r="H62" s="78"/>
      <c r="I62" s="78"/>
      <c r="J62" s="78"/>
      <c r="K62" s="78"/>
      <c r="L62" s="78"/>
    </row>
    <row r="63" spans="2:12" x14ac:dyDescent="0.35">
      <c r="B63" t="str">
        <f>Titolo!B64</f>
        <v>Tav 1.39</v>
      </c>
      <c r="C63" s="53" t="s">
        <v>357</v>
      </c>
      <c r="D63" s="53" t="s">
        <v>357</v>
      </c>
      <c r="E63" s="78" t="str">
        <f>CONCATENATE("Geosteel ",Analisi!$A$7)</f>
        <v xml:space="preserve">Geosteel G600 </v>
      </c>
      <c r="F63" s="53"/>
      <c r="G63" s="53"/>
      <c r="H63" s="78"/>
      <c r="I63" s="53"/>
      <c r="J63" s="78"/>
      <c r="K63" s="78"/>
      <c r="L63" s="78"/>
    </row>
    <row r="64" spans="2:12" x14ac:dyDescent="0.35">
      <c r="B64" t="str">
        <f>Titolo!B65</f>
        <v>Tav 1.40</v>
      </c>
      <c r="C64" s="53" t="s">
        <v>357</v>
      </c>
      <c r="D64" s="53" t="s">
        <v>357</v>
      </c>
      <c r="E64" s="81" t="str">
        <f>Analisi!$A$7</f>
        <v xml:space="preserve">G600 </v>
      </c>
      <c r="F64" s="78"/>
      <c r="G64" s="78"/>
      <c r="H64" s="78"/>
      <c r="I64" s="78"/>
      <c r="J64" s="78"/>
      <c r="K64" s="78"/>
      <c r="L64" s="78"/>
    </row>
    <row r="65" spans="2:12" x14ac:dyDescent="0.35">
      <c r="B65" t="str">
        <f>Titolo!B66</f>
        <v>Tav 1.41</v>
      </c>
      <c r="C65" s="53" t="s">
        <v>357</v>
      </c>
      <c r="D65" s="53" t="s">
        <v>357</v>
      </c>
      <c r="E65" s="81" t="str">
        <f>Analisi!$A$7</f>
        <v xml:space="preserve">G600 </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G600 </v>
      </c>
      <c r="F66" s="78"/>
      <c r="G66" s="78"/>
      <c r="H66" s="78"/>
      <c r="I66" s="78"/>
      <c r="J66" s="78"/>
      <c r="K66" s="78"/>
      <c r="L66" s="78"/>
    </row>
    <row r="67" spans="2:12" x14ac:dyDescent="0.35">
      <c r="B67" t="str">
        <f>Titolo!B68</f>
        <v>Tav 1.43</v>
      </c>
      <c r="C67" s="53" t="s">
        <v>357</v>
      </c>
      <c r="D67" s="53" t="s">
        <v>357</v>
      </c>
      <c r="E67" s="78" t="str">
        <f>CONCATENATE("Geosteel ",Analisi!$A$7)</f>
        <v xml:space="preserve">Geosteel G600 </v>
      </c>
      <c r="F67" s="53"/>
      <c r="G67" s="53"/>
      <c r="H67" s="78"/>
      <c r="I67" s="78"/>
      <c r="J67" s="78"/>
      <c r="K67" s="78"/>
      <c r="L67" s="78"/>
    </row>
    <row r="68" spans="2:12" x14ac:dyDescent="0.35">
      <c r="B68" t="str">
        <f>Titolo!B69</f>
        <v>Tav 1.44</v>
      </c>
      <c r="C68" s="53" t="s">
        <v>357</v>
      </c>
      <c r="D68" s="53" t="s">
        <v>357</v>
      </c>
      <c r="E68" s="81" t="str">
        <f>Analisi!$A$7</f>
        <v xml:space="preserve">G600 </v>
      </c>
      <c r="F68" s="78"/>
      <c r="G68" s="78"/>
      <c r="H68" s="78"/>
      <c r="I68" s="78"/>
      <c r="J68" s="78"/>
      <c r="K68" s="78"/>
      <c r="L68" s="78"/>
    </row>
    <row r="69" spans="2:12" x14ac:dyDescent="0.35">
      <c r="B69" t="str">
        <f>Titolo!B70</f>
        <v>Tav 1.45</v>
      </c>
      <c r="C69" s="53" t="s">
        <v>357</v>
      </c>
      <c r="D69" s="53" t="s">
        <v>357</v>
      </c>
      <c r="E69" s="81" t="str">
        <f>Analisi!$A$7</f>
        <v xml:space="preserve">G600 </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G600 </v>
      </c>
      <c r="F70" s="78"/>
      <c r="G70" s="78"/>
      <c r="H70" s="78"/>
      <c r="I70" s="78"/>
      <c r="J70" s="78"/>
      <c r="K70" s="78"/>
      <c r="L70" s="78"/>
    </row>
    <row r="71" spans="2:12" x14ac:dyDescent="0.35">
      <c r="B71" t="str">
        <f>Titolo!B72</f>
        <v>Tav 1.47</v>
      </c>
      <c r="C71" s="53" t="s">
        <v>357</v>
      </c>
      <c r="D71" s="53" t="s">
        <v>357</v>
      </c>
      <c r="E71" s="78" t="str">
        <f>CONCATENATE("Geosteel ",Analisi!$A$7)</f>
        <v xml:space="preserve">Geosteel G600 </v>
      </c>
      <c r="F71" s="53"/>
      <c r="G71" s="53"/>
      <c r="H71" s="78"/>
      <c r="I71" s="78"/>
      <c r="J71" s="78"/>
      <c r="K71" s="78"/>
      <c r="L71" s="78"/>
    </row>
    <row r="72" spans="2:12" x14ac:dyDescent="0.35">
      <c r="B72" t="str">
        <f>Titolo!B73</f>
        <v>Tav 1.48</v>
      </c>
      <c r="C72" s="53" t="s">
        <v>357</v>
      </c>
      <c r="D72" s="53" t="s">
        <v>357</v>
      </c>
      <c r="E72" s="81" t="str">
        <f>Analisi!$A$7</f>
        <v xml:space="preserve">G600 </v>
      </c>
      <c r="F72" s="78"/>
      <c r="G72" s="78"/>
      <c r="H72" s="78"/>
      <c r="I72" s="78"/>
      <c r="J72" s="78"/>
      <c r="K72" s="78"/>
      <c r="L72" s="78"/>
    </row>
    <row r="73" spans="2:12" x14ac:dyDescent="0.35">
      <c r="B73" t="str">
        <f>Titolo!B74</f>
        <v>Tav 1.49</v>
      </c>
      <c r="C73" s="53" t="s">
        <v>357</v>
      </c>
      <c r="D73" s="53" t="s">
        <v>357</v>
      </c>
      <c r="E73" s="81" t="str">
        <f>Analisi!$A$7</f>
        <v xml:space="preserve">G600 </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G600 </v>
      </c>
      <c r="F74" s="78"/>
      <c r="G74" s="78"/>
      <c r="H74" s="78"/>
      <c r="I74" s="78"/>
      <c r="J74" s="78"/>
      <c r="K74" s="78"/>
      <c r="L74" s="78"/>
    </row>
    <row r="75" spans="2:12" x14ac:dyDescent="0.35">
      <c r="B75" t="str">
        <f>Titolo!B76</f>
        <v>Tav 1.51</v>
      </c>
      <c r="C75" s="53" t="s">
        <v>357</v>
      </c>
      <c r="D75" s="53" t="s">
        <v>357</v>
      </c>
      <c r="E75" s="78" t="str">
        <f>CONCATENATE("Geosteel ",Analisi!$A$7)</f>
        <v xml:space="preserve">Geosteel G600 </v>
      </c>
      <c r="F75" s="53"/>
      <c r="G75" s="53"/>
      <c r="H75" s="78"/>
      <c r="I75" s="78"/>
      <c r="J75" s="78"/>
      <c r="K75" s="78"/>
      <c r="L75" s="78"/>
    </row>
    <row r="76" spans="2:12" x14ac:dyDescent="0.35">
      <c r="B76" t="str">
        <f>Titolo!B77</f>
        <v>Tav 1.52</v>
      </c>
      <c r="C76" s="53" t="s">
        <v>357</v>
      </c>
      <c r="D76" s="53" t="s">
        <v>357</v>
      </c>
      <c r="E76" s="81" t="str">
        <f>Analisi!$A$7</f>
        <v xml:space="preserve">G600 </v>
      </c>
      <c r="F76" s="78"/>
      <c r="G76" s="78"/>
      <c r="I76" s="78"/>
      <c r="J76" s="78"/>
      <c r="K76" s="78"/>
      <c r="L76" s="78"/>
    </row>
    <row r="77" spans="2:12" x14ac:dyDescent="0.35">
      <c r="B77" t="str">
        <f>Titolo!B78</f>
        <v>Tav 1.53</v>
      </c>
      <c r="C77" s="53" t="s">
        <v>357</v>
      </c>
      <c r="D77" s="53" t="s">
        <v>357</v>
      </c>
      <c r="E77" s="81" t="str">
        <f>Analisi!$A$7</f>
        <v xml:space="preserve">G600 </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G600  cm)</v>
      </c>
      <c r="E4" s="78" t="str">
        <f>IF(Analisi!B7=Variabili_Elenchi!B3,"(25% in peso)","")</f>
        <v/>
      </c>
      <c r="F4" s="78"/>
      <c r="G4" s="78"/>
      <c r="H4" s="78"/>
      <c r="I4" s="78"/>
    </row>
    <row r="5" spans="2:9" x14ac:dyDescent="0.35">
      <c r="B5" t="str">
        <f>Titolo!B6</f>
        <v>Tav 1.3B</v>
      </c>
      <c r="D5" s="78" t="str">
        <f>CONCATENATE("(spessore ",Analisi!$A$7," cm)")</f>
        <v>(spessore G600  cm)</v>
      </c>
      <c r="E5" s="234" t="str">
        <f>IF(Analisi!B7&lt;&gt;Variabili_Elenchi!C13,"",VLOOKUP(Analisi!$B$7,SIS,8,FALSE))</f>
        <v/>
      </c>
      <c r="F5" s="78"/>
      <c r="G5" s="78"/>
      <c r="H5" s="78"/>
      <c r="I5" s="78"/>
    </row>
    <row r="6" spans="2:9" x14ac:dyDescent="0.35">
      <c r="B6" t="str">
        <f>Titolo!B7</f>
        <v>Tav 1.4A</v>
      </c>
      <c r="D6" s="78" t="s">
        <v>326</v>
      </c>
      <c r="E6" s="78" t="s">
        <v>327</v>
      </c>
      <c r="F6" s="78" t="str">
        <f ca="1">CONCATENATE("(peso ",VLOOKUP(CONCATENATE("Geosteel ",Analisi!$A$7),MAT,5,FALSE),")")</f>
        <v>(peso 670 g/mq )</v>
      </c>
      <c r="G6" s="78"/>
      <c r="H6" s="78"/>
      <c r="I6" s="78"/>
    </row>
    <row r="7" spans="2:9" x14ac:dyDescent="0.35">
      <c r="B7" t="str">
        <f>Titolo!B8</f>
        <v>Tav 1.4B</v>
      </c>
      <c r="D7" s="78" t="s">
        <v>481</v>
      </c>
      <c r="E7" s="78" t="s">
        <v>483</v>
      </c>
      <c r="F7" s="78" t="str">
        <f ca="1">CONCATENATE("(peso ",VLOOKUP(CONCATENATE("Geosteel ",Analisi!$A$7),MAT,5,FALSE),")")</f>
        <v>(peso 670 g/mq )</v>
      </c>
      <c r="G7" s="78"/>
      <c r="H7" s="78"/>
      <c r="I7" s="78"/>
    </row>
    <row r="8" spans="2:9" x14ac:dyDescent="0.35">
      <c r="B8" t="str">
        <f>Titolo!B9</f>
        <v>Tav 1.5A</v>
      </c>
      <c r="D8" s="78" t="s">
        <v>326</v>
      </c>
      <c r="E8" s="78" t="s">
        <v>327</v>
      </c>
      <c r="F8" s="78" t="str">
        <f ca="1">CONCATENATE("(peso ",VLOOKUP(CONCATENATE("Geosteel ",Analisi!$A$7),MAT,5,FALSE),")")</f>
        <v>(peso 670 g/mq )</v>
      </c>
      <c r="G8" s="78"/>
      <c r="H8" s="78"/>
      <c r="I8" s="78"/>
    </row>
    <row r="9" spans="2:9" x14ac:dyDescent="0.35">
      <c r="B9" t="str">
        <f>Titolo!B10</f>
        <v>Tav 1.5B</v>
      </c>
      <c r="D9" s="78" t="s">
        <v>481</v>
      </c>
      <c r="E9" s="78" t="s">
        <v>483</v>
      </c>
      <c r="F9" s="78" t="str">
        <f ca="1">CONCATENATE("(peso ",VLOOKUP(CONCATENATE("Geosteel ",Analisi!$A$7),MAT,5,FALSE),")")</f>
        <v>(peso 670 g/mq )</v>
      </c>
      <c r="G9" s="78"/>
      <c r="H9" s="78"/>
      <c r="I9" s="78"/>
    </row>
    <row r="10" spans="2:9" x14ac:dyDescent="0.35">
      <c r="B10" t="str">
        <f>Titolo!B11</f>
        <v>Tav 1.6A</v>
      </c>
      <c r="D10" s="78" t="s">
        <v>326</v>
      </c>
      <c r="E10" s="78" t="s">
        <v>327</v>
      </c>
      <c r="F10" s="78" t="str">
        <f ca="1">CONCATENATE("(peso ",VLOOKUP(CONCATENATE("Geosteel ",Analisi!$A$7),MAT,5,FALSE),")")</f>
        <v>(peso 670 g/mq )</v>
      </c>
      <c r="G10" s="78"/>
      <c r="H10" s="78"/>
      <c r="I10" s="78"/>
    </row>
    <row r="11" spans="2:9" x14ac:dyDescent="0.35">
      <c r="B11" t="str">
        <f>Titolo!B12</f>
        <v>Tav 1.6B</v>
      </c>
      <c r="D11" s="78" t="s">
        <v>481</v>
      </c>
      <c r="E11" s="78" t="s">
        <v>483</v>
      </c>
      <c r="F11" s="78" t="str">
        <f ca="1">CONCATENATE("(peso ",VLOOKUP(CONCATENATE("Geosteel ",Analisi!$A$7),MAT,5,FALSE),")")</f>
        <v>(peso 670 g/mq )</v>
      </c>
      <c r="G11" s="78"/>
      <c r="H11" s="78"/>
      <c r="I11" s="78"/>
    </row>
    <row r="12" spans="2:9" x14ac:dyDescent="0.35">
      <c r="B12" t="str">
        <f>Titolo!B13</f>
        <v>Tav 1.7A</v>
      </c>
      <c r="D12" s="53" t="s">
        <v>326</v>
      </c>
      <c r="E12" s="78" t="s">
        <v>327</v>
      </c>
      <c r="F12" s="78" t="str">
        <f ca="1">CONCATENATE("(peso ",VLOOKUP(CONCATENATE("Geosteel ",Analisi!$A$7),MAT,5,FALSE),")")</f>
        <v>(peso 670 g/mq )</v>
      </c>
      <c r="G12" s="78"/>
      <c r="H12" s="78"/>
      <c r="I12" s="78"/>
    </row>
    <row r="13" spans="2:9" x14ac:dyDescent="0.35">
      <c r="B13" t="str">
        <f>Titolo!B14</f>
        <v>Tav 1.7B</v>
      </c>
      <c r="D13" s="78" t="s">
        <v>481</v>
      </c>
      <c r="E13" s="53" t="s">
        <v>483</v>
      </c>
      <c r="F13" s="78" t="str">
        <f ca="1">CONCATENATE("(peso ",VLOOKUP(CONCATENATE("Geosteel ",Analisi!$A$7),MAT,5,FALSE),")")</f>
        <v>(peso 670 g/mq )</v>
      </c>
      <c r="G13" s="78"/>
      <c r="H13" s="78"/>
      <c r="I13" s="78"/>
    </row>
    <row r="14" spans="2:9" x14ac:dyDescent="0.35">
      <c r="B14" t="str">
        <f>Titolo!B15</f>
        <v>Tav 1.8A</v>
      </c>
      <c r="D14" s="53" t="s">
        <v>326</v>
      </c>
      <c r="E14" s="78" t="s">
        <v>327</v>
      </c>
      <c r="F14" s="78" t="str">
        <f ca="1">CONCATENATE("(peso ",VLOOKUP(CONCATENATE("Geosteel ",Analisi!$A$7),MAT,5,FALSE),")")</f>
        <v>(peso 670 g/mq )</v>
      </c>
      <c r="G14" s="78"/>
      <c r="H14" s="78"/>
      <c r="I14" s="78"/>
    </row>
    <row r="15" spans="2:9" x14ac:dyDescent="0.35">
      <c r="B15" t="str">
        <f>Titolo!B16</f>
        <v>Tav 1.8B</v>
      </c>
      <c r="D15" s="53" t="s">
        <v>481</v>
      </c>
      <c r="E15" s="78" t="s">
        <v>483</v>
      </c>
      <c r="F15" s="78" t="str">
        <f ca="1">CONCATENATE("(peso ",VLOOKUP(CONCATENATE("Geosteel ",Analisi!$A$7),MAT,5,FALSE),")")</f>
        <v>(peso 670 g/mq )</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G600  cm)</v>
      </c>
      <c r="E21" s="78" t="str">
        <f>IF(Analisi!B7&lt;&gt;Variabili_Elenchi!C13,"",VLOOKUP(Analisi!$B$7,SIS,8,FALSE))</f>
        <v/>
      </c>
      <c r="F21" s="78"/>
      <c r="G21" s="78"/>
      <c r="H21" s="78"/>
      <c r="I21" s="78"/>
    </row>
    <row r="22" spans="2:9" x14ac:dyDescent="0.35">
      <c r="B22" t="str">
        <f>Titolo!B23</f>
        <v>Tav 1.11C</v>
      </c>
      <c r="D22" s="78" t="str">
        <f>CONCATENATE("(spessore ",Analisi!$A$7," cm)")</f>
        <v>(spessore G600  cm)</v>
      </c>
      <c r="E22" s="78" t="str">
        <f>IF(Analisi!B7&lt;&gt;Variabili_Elenchi!C13,"",VLOOKUP(Analisi!$B$7,SIS,8,FALSE))</f>
        <v/>
      </c>
      <c r="F22" s="78"/>
      <c r="G22" s="78"/>
      <c r="H22" s="78"/>
      <c r="I22" s="78"/>
    </row>
    <row r="23" spans="2:9" x14ac:dyDescent="0.35">
      <c r="B23" t="str">
        <f>Titolo!B24</f>
        <v>Tav 1.11D</v>
      </c>
      <c r="D23" s="78" t="str">
        <f>CONCATENATE("(spessore ",Analisi!$A$7," cm)")</f>
        <v>(spessore G600  cm)</v>
      </c>
      <c r="E23" s="78" t="str">
        <f>IF(Analisi!B7&lt;&gt;Variabili_Elenchi!C13,"",VLOOKUP(Analisi!$B$7,SIS,8,FALSE))</f>
        <v/>
      </c>
      <c r="F23" s="78"/>
      <c r="G23" s="78"/>
      <c r="H23" s="78"/>
      <c r="I23" s="78"/>
    </row>
    <row r="24" spans="2:9" x14ac:dyDescent="0.35">
      <c r="B24" t="str">
        <f>Titolo!B25</f>
        <v>Tav 1.12A</v>
      </c>
      <c r="D24" s="78" t="str">
        <f>CONCATENATE("(spessore ",Analisi!$A$7," cm)")</f>
        <v>(spessore G600  cm)</v>
      </c>
      <c r="E24" s="78" t="str">
        <f>IF(Analisi!B7=Variabili_Elenchi!B3,"(25% in peso)","")</f>
        <v/>
      </c>
      <c r="F24" s="78"/>
      <c r="G24" s="78"/>
      <c r="H24" s="78"/>
      <c r="I24" s="78"/>
    </row>
    <row r="25" spans="2:9" x14ac:dyDescent="0.35">
      <c r="B25" t="str">
        <f>Titolo!B26</f>
        <v>Tav 1.12B</v>
      </c>
      <c r="D25" s="78" t="str">
        <f>CONCATENATE("(spessore ",Analisi!$A$7," cm)")</f>
        <v>(spessore G600  cm)</v>
      </c>
      <c r="E25" s="78" t="str">
        <f>IF(Analisi!B7&lt;&gt;Variabili_Elenchi!C13,"",VLOOKUP(Analisi!$B$7,SIS,8,FALSE))</f>
        <v/>
      </c>
      <c r="F25" s="78"/>
      <c r="G25" s="78"/>
      <c r="H25" s="78"/>
      <c r="I25" s="78"/>
    </row>
    <row r="26" spans="2:9" x14ac:dyDescent="0.35">
      <c r="B26" t="str">
        <f>Titolo!B27</f>
        <v>Tav 1.13A</v>
      </c>
      <c r="D26" s="78" t="s">
        <v>326</v>
      </c>
      <c r="E26" s="78" t="s">
        <v>327</v>
      </c>
      <c r="F26" s="78" t="str">
        <f ca="1">CONCATENATE("(peso ",VLOOKUP(CONCATENATE("Geosteel ",Analisi!$A$7),MAT,5,FALSE),")")</f>
        <v>(peso 670 g/mq )</v>
      </c>
      <c r="G26" s="78"/>
      <c r="H26" s="78"/>
      <c r="I26" s="78"/>
    </row>
    <row r="27" spans="2:9" x14ac:dyDescent="0.35">
      <c r="B27" t="str">
        <f>Titolo!B28</f>
        <v>Tav 1.13B</v>
      </c>
      <c r="D27" s="78" t="s">
        <v>481</v>
      </c>
      <c r="E27" s="78" t="s">
        <v>483</v>
      </c>
      <c r="F27" s="78" t="str">
        <f ca="1">CONCATENATE("(peso ",VLOOKUP(CONCATENATE("Geosteel ",Analisi!$A$7),MAT,5,FALSE),")")</f>
        <v>(peso 670 g/mq )</v>
      </c>
      <c r="G27" s="78"/>
      <c r="H27" s="78"/>
      <c r="I27" s="78"/>
    </row>
    <row r="28" spans="2:9" x14ac:dyDescent="0.35">
      <c r="B28" t="str">
        <f>Titolo!B29</f>
        <v>Tav 1.14A</v>
      </c>
      <c r="D28" s="78" t="s">
        <v>326</v>
      </c>
      <c r="E28" s="78" t="s">
        <v>327</v>
      </c>
      <c r="F28" s="78" t="str">
        <f ca="1">CONCATENATE("(peso ",VLOOKUP(CONCATENATE("Geosteel ",Analisi!$A$7),MAT,5,FALSE),")")</f>
        <v>(peso 670 g/mq )</v>
      </c>
      <c r="G28" s="78"/>
      <c r="H28" s="78"/>
      <c r="I28" s="78"/>
    </row>
    <row r="29" spans="2:9" x14ac:dyDescent="0.35">
      <c r="B29" t="str">
        <f>Titolo!B30</f>
        <v>Tav 1.14B</v>
      </c>
      <c r="D29" s="53" t="s">
        <v>481</v>
      </c>
      <c r="E29" s="78" t="s">
        <v>483</v>
      </c>
      <c r="F29" s="78" t="str">
        <f ca="1">CONCATENATE("(peso ",VLOOKUP(CONCATENATE("Geosteel ",Analisi!$A$7),MAT,5,FALSE),")")</f>
        <v>(peso 670 g/mq )</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str">
        <f ca="1">CONCATENATE("(peso ",VLOOKUP(CONCATENATE("Geosteel ",Analisi!$A$7),MAT,5,FALSE),")")</f>
        <v>(peso 670 g/mq )</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str">
        <f ca="1">CONCATENATE("(peso ",VLOOKUP(CONCATENATE("Geosteel ",Analisi!$A$7),MAT,5,FALSE),")")</f>
        <v>(peso 670 g/mq )</v>
      </c>
      <c r="H52" s="53" t="s">
        <v>276</v>
      </c>
      <c r="I52" s="78"/>
    </row>
    <row r="53" spans="2:9" x14ac:dyDescent="0.35">
      <c r="B53" t="str">
        <f>Titolo!B54</f>
        <v>Tav 1.30A</v>
      </c>
      <c r="D53" s="53" t="s">
        <v>326</v>
      </c>
      <c r="E53" s="53" t="s">
        <v>327</v>
      </c>
      <c r="F53" s="53" t="str">
        <f ca="1">CONCATENATE("(peso ",VLOOKUP(CONCATENATE("Geosteel ",Analisi!$A$7),MAT,5,FALSE),")")</f>
        <v>(peso 670 g/mq )</v>
      </c>
      <c r="G53" s="78"/>
      <c r="H53" s="53"/>
      <c r="I53" s="78"/>
    </row>
    <row r="54" spans="2:9" x14ac:dyDescent="0.35">
      <c r="B54" t="str">
        <f>Titolo!B55</f>
        <v>Tav 1.30B</v>
      </c>
      <c r="D54" s="53" t="s">
        <v>326</v>
      </c>
      <c r="E54" s="53" t="s">
        <v>327</v>
      </c>
      <c r="F54" s="78" t="str">
        <f ca="1">CONCATENATE("(peso ",VLOOKUP(CONCATENATE("Geosteel ",Analisi!$A$7),MAT,5,FALSE),")")</f>
        <v>(peso 670 g/mq )</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str">
        <f ca="1">CONCATENATE("(peso ",VLOOKUP(CONCATENATE("Geosteel ",Analisi!$A$7),MAT,5,FALSE),")")</f>
        <v>(peso 670 g/mq )</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str">
        <f ca="1">CONCATENATE("(peso ",VLOOKUP(CONCATENATE("Geosteel ",Analisi!$A$7),MAT,5,FALSE),")")</f>
        <v>(peso 670 g/mq )</v>
      </c>
      <c r="G60" s="78"/>
      <c r="H60" s="78"/>
      <c r="I60" s="78"/>
    </row>
    <row r="61" spans="2:9" x14ac:dyDescent="0.35">
      <c r="B61" t="str">
        <f>Titolo!B62</f>
        <v>Tav 1.37</v>
      </c>
      <c r="D61" s="53" t="s">
        <v>326</v>
      </c>
      <c r="E61" s="53" t="s">
        <v>327</v>
      </c>
      <c r="F61" s="78" t="str">
        <f ca="1">CONCATENATE("(peso ",VLOOKUP(CONCATENATE("Geosteel ",Analisi!$A$7),MAT,5,FALSE),")")</f>
        <v>(peso 670 g/mq )</v>
      </c>
      <c r="G61" s="78"/>
      <c r="I61" s="78"/>
    </row>
    <row r="62" spans="2:9" x14ac:dyDescent="0.35">
      <c r="B62" t="str">
        <f>Titolo!B63</f>
        <v>Tav 1.38</v>
      </c>
      <c r="D62" s="53" t="s">
        <v>326</v>
      </c>
      <c r="E62" s="53" t="s">
        <v>327</v>
      </c>
      <c r="F62" s="78" t="str">
        <f ca="1">CONCATENATE("(peso ",VLOOKUP(CONCATENATE("Geosteel ",Analisi!$A$7),MAT,5,FALSE),")")</f>
        <v>(peso 670 g/mq )</v>
      </c>
      <c r="G62" s="78"/>
      <c r="H62" s="78"/>
      <c r="I62" s="78"/>
    </row>
    <row r="63" spans="2:9" x14ac:dyDescent="0.35">
      <c r="B63" t="str">
        <f>Titolo!B64</f>
        <v>Tav 1.39</v>
      </c>
      <c r="D63" s="53" t="s">
        <v>326</v>
      </c>
      <c r="E63" s="53" t="s">
        <v>327</v>
      </c>
      <c r="F63" s="78" t="str">
        <f ca="1">CONCATENATE("(peso ",VLOOKUP(CONCATENATE("Geosteel ",Analisi!$A$7),MAT,5,FALSE),")")</f>
        <v>(peso 670 g/mq )</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str">
        <f ca="1">CONCATENATE("(peso ",VLOOKUP(CONCATENATE("Geosteel ",Analisi!$A$7),MAT,5,FALSE),")")</f>
        <v>(peso 670 g/mq )</v>
      </c>
      <c r="G66" s="78"/>
      <c r="I66" s="78"/>
    </row>
    <row r="67" spans="2:9" x14ac:dyDescent="0.35">
      <c r="B67" t="str">
        <f>Titolo!B68</f>
        <v>Tav 1.43</v>
      </c>
      <c r="D67" s="53" t="s">
        <v>326</v>
      </c>
      <c r="E67" s="53" t="s">
        <v>327</v>
      </c>
      <c r="F67" s="78" t="str">
        <f ca="1">CONCATENATE("(peso ",VLOOKUP(CONCATENATE("Geosteel ",Analisi!$A$7),MAT,5,FALSE),")")</f>
        <v>(peso 670 g/mq )</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str">
        <f ca="1">CONCATENATE("(peso ",VLOOKUP(CONCATENATE("Geosteel ",Analisi!$A$7),MAT,5,FALSE),")")</f>
        <v>(peso 670 g/mq )</v>
      </c>
      <c r="G70" s="78"/>
      <c r="I70" s="78"/>
    </row>
    <row r="71" spans="2:9" x14ac:dyDescent="0.35">
      <c r="B71" t="str">
        <f>Titolo!B72</f>
        <v>Tav 1.47</v>
      </c>
      <c r="D71" s="53" t="s">
        <v>326</v>
      </c>
      <c r="E71" s="53" t="s">
        <v>327</v>
      </c>
      <c r="F71" s="78" t="str">
        <f ca="1">CONCATENATE("(peso ",VLOOKUP(CONCATENATE("Geosteel ",Analisi!$A$7),MAT,5,FALSE),")")</f>
        <v>(peso 670 g/mq )</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str">
        <f ca="1">CONCATENATE("(peso ",VLOOKUP(CONCATENATE("Geosteel ",Analisi!$A$7),MAT,5,FALSE),")")</f>
        <v>(peso 670 g/mq )</v>
      </c>
      <c r="G74" s="78"/>
      <c r="I74" s="78"/>
    </row>
    <row r="75" spans="2:9" x14ac:dyDescent="0.35">
      <c r="B75" t="str">
        <f>Titolo!B76</f>
        <v>Tav 1.51</v>
      </c>
      <c r="D75" s="53" t="s">
        <v>326</v>
      </c>
      <c r="E75" s="53" t="s">
        <v>327</v>
      </c>
      <c r="F75" s="78" t="str">
        <f ca="1">CONCATENATE("(peso ",VLOOKUP(CONCATENATE("Geosteel ",Analisi!$A$7),MAT,5,FALSE),")")</f>
        <v>(peso 670 g/mq )</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7</v>
      </c>
      <c r="F3" s="134">
        <f ca="1">IFERROR(IF(Analisi!D52="kg",Analisi!E52,IF(Analisi!D52="m",VLOOKUP(Analisi!A52,MAT,7,FALSE)*Analisi!E52,IF(Analisi!D52="kg",Analisi!E52,IF(Analisi!D52="cad",VLOOKUP(Analisi!A52,MAT,7,FALSE),0)))),0)</f>
        <v>7</v>
      </c>
      <c r="H3" s="96">
        <f ca="1">IF(Analisi!D52="kg",Analisi!E52,IF(Analisi!D52="m",VLOOKUP(Analisi!A52,MAT,6,FALSE)))</f>
        <v>7</v>
      </c>
    </row>
    <row r="4" spans="2:8" x14ac:dyDescent="0.25">
      <c r="B4" s="96" t="s">
        <v>459</v>
      </c>
      <c r="C4" s="96" t="s">
        <v>357</v>
      </c>
      <c r="D4" s="133">
        <f ca="1">VLOOKUP(calcolo_prodotti[[#This Row],[Prodotto]],MAT,6,FALSE)*0.3*VLOOKUP(Analisi!$B$1,AUS,12,FALSE)</f>
        <v>4.2</v>
      </c>
      <c r="F4" s="134">
        <f ca="1">IFERROR(IF(Analisi!D53="kg",Analisi!E53,IF(Analisi!D53="m",VLOOKUP(Analisi!A53,MAT,7,FALSE)*Analisi!E53,IF(Analisi!D53="kg",Analisi!E53,IF(Analisi!D53="cad",VLOOKUP(Analisi!A53,MAT,7,FALSE),0)))),0)</f>
        <v>4.2</v>
      </c>
    </row>
    <row r="5" spans="2:8" x14ac:dyDescent="0.25">
      <c r="B5" s="96" t="s">
        <v>287</v>
      </c>
      <c r="C5" s="96" t="s">
        <v>355</v>
      </c>
      <c r="D5" s="133">
        <f ca="1">VLOOKUP(Analisi!$B$1,AUS,10,FALSE)</f>
        <v>1.05</v>
      </c>
      <c r="F5" s="134">
        <f ca="1">IFERROR(IF(Analisi!D54="kg",Analisi!E54,IF(Analisi!D54="m",VLOOKUP(Analisi!A54,MAT,7,FALSE)*Analisi!E54,IF(Analisi!D54="kg",Analisi!E54,IF(Analisi!D54="cad",VLOOKUP(Analisi!A54,MAT,7,FALSE),0)))),0)</f>
        <v>2.3450000000000006</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7</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3.5000000000000004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1.05</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1.05</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3.5000000000000004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13.545</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3.5000000000000004</v>
      </c>
    </row>
    <row r="33" spans="2:4" x14ac:dyDescent="0.25">
      <c r="B33" s="96" t="s">
        <v>487</v>
      </c>
      <c r="C33" s="96" t="s">
        <v>361</v>
      </c>
      <c r="D33" s="133">
        <f ca="1">VLOOKUP(Analisi!$B$1,AUS,10,FALSE)/0.3</f>
        <v>3.5000000000000004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1.75</v>
      </c>
    </row>
    <row r="42" spans="2:4" x14ac:dyDescent="0.25">
      <c r="B42" s="96" t="str">
        <f>CONCATENATE(Car_Materiali!A23,"(spessore ",Analisi!$A$7," cm)")</f>
        <v>Geolite Magma (spessore G600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G600  cm)</v>
      </c>
      <c r="C44" s="96" t="s">
        <v>370</v>
      </c>
      <c r="D44" s="133" t="e">
        <f>VLOOKUP(calcolo_prodotti[[#This Row],[Prodotto]],Car_Materiali!A:I,6,FALSE)*Analisi!A7</f>
        <v>#VALUE!</v>
      </c>
    </row>
    <row r="45" spans="2:4" x14ac:dyDescent="0.25">
      <c r="B45" s="96" t="str">
        <f>CONCATENATE(Car_Sistemi!B16,"(spessore ",Analisi!$A$7," cm)")</f>
        <v>Geolite Magma Xenon &amp; Steel Fiber (spessore G600  cm)</v>
      </c>
      <c r="C45" s="96" t="s">
        <v>1071</v>
      </c>
      <c r="D45" s="133" t="e">
        <f>21*Analisi!A7/100</f>
        <v>#VALUE!</v>
      </c>
    </row>
    <row r="46" spans="2:4" x14ac:dyDescent="0.25">
      <c r="B46" s="96" t="str">
        <f>CONCATENATE(Car_Sistemi!B20,"(spessore ",Analisi!$A$7," cm)")</f>
        <v>Geolite Magma Xenon &amp; Steel Fiber Hook (spessore G600  cm)</v>
      </c>
      <c r="C46" s="96" t="s">
        <v>1073</v>
      </c>
      <c r="D46" s="133" t="e">
        <f>21*Analisi!A7/100</f>
        <v>#VALUE!</v>
      </c>
    </row>
    <row r="47" spans="2:4" x14ac:dyDescent="0.25">
      <c r="B47" s="96" t="str">
        <f>CONCATENATE(Car_Sistemi!B19,"(spessore ",Analisi!$A$7," cm)")</f>
        <v>Geolite Neos &amp; Steel Fiber Hook (spessore G600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G600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2026-05-19T09:54:16Z</dcterms:modified>
</cp:coreProperties>
</file>